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225" firstSheet="1" activeTab="14"/>
  </bookViews>
  <sheets>
    <sheet name="Sklop 9" sheetId="2" r:id="rId1"/>
    <sheet name="Sklop 11" sheetId="4" r:id="rId2"/>
    <sheet name="sklop 12" sheetId="5" r:id="rId3"/>
    <sheet name="sklop 13" sheetId="6" r:id="rId4"/>
    <sheet name="sklop 14" sheetId="7" r:id="rId5"/>
    <sheet name="Sklop 15" sheetId="8" r:id="rId6"/>
    <sheet name="sklop 16" sheetId="9" r:id="rId7"/>
    <sheet name="sklop 17" sheetId="10" r:id="rId8"/>
    <sheet name="sklop 18" sheetId="11" r:id="rId9"/>
    <sheet name="sklop 19" sheetId="12" r:id="rId10"/>
    <sheet name="sklop 20" sheetId="13" r:id="rId11"/>
    <sheet name="sklop 40" sheetId="15" r:id="rId12"/>
    <sheet name="sklop 41" sheetId="16" r:id="rId13"/>
    <sheet name="sklop 42" sheetId="17" r:id="rId14"/>
    <sheet name="List1" sheetId="19" r:id="rId15"/>
  </sheets>
  <calcPr calcId="145621"/>
</workbook>
</file>

<file path=xl/calcChain.xml><?xml version="1.0" encoding="utf-8"?>
<calcChain xmlns="http://schemas.openxmlformats.org/spreadsheetml/2006/main">
  <c r="E20" i="19" l="1"/>
  <c r="C20" i="19"/>
  <c r="O12" i="17" l="1"/>
  <c r="P12" i="17" s="1"/>
  <c r="P11" i="17"/>
  <c r="O11" i="17"/>
  <c r="O10" i="17"/>
  <c r="P10" i="17" s="1"/>
  <c r="P9" i="17"/>
  <c r="O9" i="17"/>
  <c r="O8" i="17"/>
  <c r="P8" i="17" s="1"/>
  <c r="P7" i="17"/>
  <c r="O7" i="17"/>
  <c r="O13" i="17" s="1"/>
  <c r="P15" i="16"/>
  <c r="O15" i="16"/>
  <c r="P14" i="16"/>
  <c r="O14" i="16"/>
  <c r="P13" i="16"/>
  <c r="O13" i="16"/>
  <c r="P12" i="16"/>
  <c r="O12" i="16"/>
  <c r="P11" i="16"/>
  <c r="O11" i="16"/>
  <c r="P10" i="16"/>
  <c r="O10" i="16"/>
  <c r="P9" i="16"/>
  <c r="O9" i="16"/>
  <c r="P8" i="16"/>
  <c r="O8" i="16"/>
  <c r="P7" i="16"/>
  <c r="P16" i="16" s="1"/>
  <c r="O7" i="16"/>
  <c r="O16" i="16" s="1"/>
  <c r="O20" i="15"/>
  <c r="P20" i="15" s="1"/>
  <c r="O19" i="15"/>
  <c r="P19" i="15" s="1"/>
  <c r="O18" i="15"/>
  <c r="P18" i="15" s="1"/>
  <c r="O17" i="15"/>
  <c r="P17" i="15" s="1"/>
  <c r="O16" i="15"/>
  <c r="P16" i="15" s="1"/>
  <c r="O15" i="15"/>
  <c r="P15" i="15" s="1"/>
  <c r="O14" i="15"/>
  <c r="P14" i="15" s="1"/>
  <c r="O13" i="15"/>
  <c r="P13" i="15" s="1"/>
  <c r="O12" i="15"/>
  <c r="P12" i="15" s="1"/>
  <c r="O11" i="15"/>
  <c r="P11" i="15" s="1"/>
  <c r="O10" i="15"/>
  <c r="P10" i="15" s="1"/>
  <c r="O9" i="15"/>
  <c r="P9" i="15" s="1"/>
  <c r="O8" i="15"/>
  <c r="P8" i="15" s="1"/>
  <c r="O7" i="15"/>
  <c r="O15" i="13"/>
  <c r="P15" i="13" s="1"/>
  <c r="P14" i="13"/>
  <c r="O14" i="13"/>
  <c r="O13" i="13"/>
  <c r="P13" i="13" s="1"/>
  <c r="P12" i="13"/>
  <c r="O12" i="13"/>
  <c r="O11" i="13"/>
  <c r="P11" i="13" s="1"/>
  <c r="P10" i="13"/>
  <c r="O10" i="13"/>
  <c r="O9" i="13"/>
  <c r="P9" i="13" s="1"/>
  <c r="P8" i="13"/>
  <c r="O8" i="13"/>
  <c r="O7" i="13"/>
  <c r="P7" i="13" s="1"/>
  <c r="P39" i="12"/>
  <c r="O39" i="12"/>
  <c r="P38" i="12"/>
  <c r="O38" i="12"/>
  <c r="P37" i="12"/>
  <c r="O37" i="12"/>
  <c r="P36" i="12"/>
  <c r="O36" i="12"/>
  <c r="P35" i="12"/>
  <c r="O35" i="12"/>
  <c r="P34" i="12"/>
  <c r="O34" i="12"/>
  <c r="O33" i="12"/>
  <c r="P33" i="12" s="1"/>
  <c r="P32" i="12"/>
  <c r="O32" i="12"/>
  <c r="O31" i="12"/>
  <c r="P31" i="12" s="1"/>
  <c r="P30" i="12"/>
  <c r="O30" i="12"/>
  <c r="O29" i="12"/>
  <c r="P29" i="12" s="1"/>
  <c r="P28" i="12"/>
  <c r="O28" i="12"/>
  <c r="O27" i="12"/>
  <c r="P27" i="12" s="1"/>
  <c r="P26" i="12"/>
  <c r="O26" i="12"/>
  <c r="O25" i="12"/>
  <c r="P25" i="12" s="1"/>
  <c r="P24" i="12"/>
  <c r="O24" i="12"/>
  <c r="O23" i="12"/>
  <c r="P23" i="12" s="1"/>
  <c r="P22" i="12"/>
  <c r="O22" i="12"/>
  <c r="O21" i="12"/>
  <c r="P21" i="12" s="1"/>
  <c r="P20" i="12"/>
  <c r="O20" i="12"/>
  <c r="O19" i="12"/>
  <c r="P19" i="12" s="1"/>
  <c r="P18" i="12"/>
  <c r="O18" i="12"/>
  <c r="O17" i="12"/>
  <c r="P17" i="12" s="1"/>
  <c r="P16" i="12"/>
  <c r="O16" i="12"/>
  <c r="O15" i="12"/>
  <c r="P15" i="12" s="1"/>
  <c r="P14" i="12"/>
  <c r="O14" i="12"/>
  <c r="O13" i="12"/>
  <c r="P13" i="12" s="1"/>
  <c r="P12" i="12"/>
  <c r="O12" i="12"/>
  <c r="O11" i="12"/>
  <c r="P11" i="12" s="1"/>
  <c r="P10" i="12"/>
  <c r="O10" i="12"/>
  <c r="O9" i="12"/>
  <c r="P9" i="12" s="1"/>
  <c r="P40" i="12" s="1"/>
  <c r="P8" i="12"/>
  <c r="O8" i="12"/>
  <c r="O40" i="12" s="1"/>
  <c r="O7" i="12"/>
  <c r="P7" i="12" s="1"/>
  <c r="P15" i="11"/>
  <c r="O15" i="11"/>
  <c r="O14" i="11"/>
  <c r="P14" i="11" s="1"/>
  <c r="P13" i="11"/>
  <c r="O13" i="11"/>
  <c r="O12" i="11"/>
  <c r="P12" i="11" s="1"/>
  <c r="P11" i="11"/>
  <c r="O11" i="11"/>
  <c r="O10" i="11"/>
  <c r="P10" i="11" s="1"/>
  <c r="P9" i="11"/>
  <c r="O9" i="11"/>
  <c r="O8" i="11"/>
  <c r="P8" i="11" s="1"/>
  <c r="P7" i="11"/>
  <c r="O7" i="11"/>
  <c r="P30" i="10"/>
  <c r="O30" i="10"/>
  <c r="O29" i="10"/>
  <c r="P29" i="10" s="1"/>
  <c r="P28" i="10"/>
  <c r="O28" i="10"/>
  <c r="O27" i="10"/>
  <c r="P27" i="10" s="1"/>
  <c r="P26" i="10"/>
  <c r="O26" i="10"/>
  <c r="O25" i="10"/>
  <c r="P25" i="10" s="1"/>
  <c r="P24" i="10"/>
  <c r="O24" i="10"/>
  <c r="O23" i="10"/>
  <c r="P23" i="10" s="1"/>
  <c r="P22" i="10"/>
  <c r="O22" i="10"/>
  <c r="O21" i="10"/>
  <c r="P21" i="10" s="1"/>
  <c r="P20" i="10"/>
  <c r="O20" i="10"/>
  <c r="O19" i="10"/>
  <c r="P19" i="10" s="1"/>
  <c r="P18" i="10"/>
  <c r="O18" i="10"/>
  <c r="O17" i="10"/>
  <c r="P17" i="10" s="1"/>
  <c r="P16" i="10"/>
  <c r="O16" i="10"/>
  <c r="O15" i="10"/>
  <c r="P15" i="10" s="1"/>
  <c r="P14" i="10"/>
  <c r="O14" i="10"/>
  <c r="O13" i="10"/>
  <c r="P13" i="10" s="1"/>
  <c r="P12" i="10"/>
  <c r="O12" i="10"/>
  <c r="O11" i="10"/>
  <c r="P11" i="10" s="1"/>
  <c r="P10" i="10"/>
  <c r="O10" i="10"/>
  <c r="O9" i="10"/>
  <c r="P9" i="10" s="1"/>
  <c r="P8" i="10"/>
  <c r="O8" i="10"/>
  <c r="O7" i="10"/>
  <c r="O31" i="10" s="1"/>
  <c r="O12" i="9"/>
  <c r="P12" i="9" s="1"/>
  <c r="P11" i="9"/>
  <c r="O11" i="9"/>
  <c r="O10" i="9"/>
  <c r="P10" i="9" s="1"/>
  <c r="P9" i="9"/>
  <c r="O9" i="9"/>
  <c r="O8" i="9"/>
  <c r="P8" i="9" s="1"/>
  <c r="P7" i="9"/>
  <c r="O7" i="9"/>
  <c r="O13" i="9" s="1"/>
  <c r="O19" i="8"/>
  <c r="P19" i="8" s="1"/>
  <c r="P18" i="8"/>
  <c r="O18" i="8"/>
  <c r="O17" i="8"/>
  <c r="P17" i="8" s="1"/>
  <c r="P16" i="8"/>
  <c r="O16" i="8"/>
  <c r="O15" i="8"/>
  <c r="P15" i="8" s="1"/>
  <c r="P14" i="8"/>
  <c r="O14" i="8"/>
  <c r="O13" i="8"/>
  <c r="P13" i="8" s="1"/>
  <c r="P12" i="8"/>
  <c r="O12" i="8"/>
  <c r="O11" i="8"/>
  <c r="P11" i="8" s="1"/>
  <c r="P10" i="8"/>
  <c r="O10" i="8"/>
  <c r="O9" i="8"/>
  <c r="P9" i="8" s="1"/>
  <c r="P8" i="8"/>
  <c r="O8" i="8"/>
  <c r="O7" i="8"/>
  <c r="P7" i="8" s="1"/>
  <c r="O37" i="7"/>
  <c r="P37" i="7" s="1"/>
  <c r="P36" i="7"/>
  <c r="O36" i="7"/>
  <c r="O35" i="7"/>
  <c r="P35" i="7" s="1"/>
  <c r="P34" i="7"/>
  <c r="O34" i="7"/>
  <c r="O33" i="7"/>
  <c r="P33" i="7" s="1"/>
  <c r="P32" i="7"/>
  <c r="O32" i="7"/>
  <c r="O31" i="7"/>
  <c r="P31" i="7" s="1"/>
  <c r="P30" i="7"/>
  <c r="O30" i="7"/>
  <c r="O29" i="7"/>
  <c r="P29" i="7" s="1"/>
  <c r="P27" i="7"/>
  <c r="O27" i="7"/>
  <c r="O26" i="7"/>
  <c r="P26" i="7" s="1"/>
  <c r="P25" i="7"/>
  <c r="O25" i="7"/>
  <c r="O24" i="7"/>
  <c r="P24" i="7" s="1"/>
  <c r="P23" i="7"/>
  <c r="O23" i="7"/>
  <c r="O22" i="7"/>
  <c r="P22" i="7" s="1"/>
  <c r="P21" i="7"/>
  <c r="O21" i="7"/>
  <c r="O20" i="7"/>
  <c r="P20" i="7" s="1"/>
  <c r="P19" i="7"/>
  <c r="O19" i="7"/>
  <c r="O18" i="7"/>
  <c r="P18" i="7" s="1"/>
  <c r="P17" i="7"/>
  <c r="O17" i="7"/>
  <c r="O16" i="7"/>
  <c r="P16" i="7" s="1"/>
  <c r="P15" i="7"/>
  <c r="O15" i="7"/>
  <c r="O14" i="7"/>
  <c r="P14" i="7" s="1"/>
  <c r="P13" i="7"/>
  <c r="O13" i="7"/>
  <c r="O12" i="7"/>
  <c r="P12" i="7" s="1"/>
  <c r="P11" i="7"/>
  <c r="O11" i="7"/>
  <c r="O10" i="7"/>
  <c r="P10" i="7" s="1"/>
  <c r="P9" i="7"/>
  <c r="O9" i="7"/>
  <c r="O8" i="7"/>
  <c r="P8" i="7" s="1"/>
  <c r="P7" i="7"/>
  <c r="O7" i="7"/>
  <c r="O38" i="7" s="1"/>
  <c r="P9" i="6"/>
  <c r="O9" i="6"/>
  <c r="O8" i="6"/>
  <c r="P8" i="6" s="1"/>
  <c r="P7" i="6"/>
  <c r="O7" i="6"/>
  <c r="O10" i="6" s="1"/>
  <c r="O12" i="5"/>
  <c r="P12" i="5" s="1"/>
  <c r="P11" i="5"/>
  <c r="O11" i="5"/>
  <c r="O10" i="5"/>
  <c r="P10" i="5" s="1"/>
  <c r="P9" i="5"/>
  <c r="O9" i="5"/>
  <c r="O8" i="5"/>
  <c r="P8" i="5" s="1"/>
  <c r="P7" i="5"/>
  <c r="O7" i="5"/>
  <c r="O13" i="5" s="1"/>
  <c r="P26" i="4"/>
  <c r="O26" i="4"/>
  <c r="O25" i="4"/>
  <c r="P25" i="4" s="1"/>
  <c r="P24" i="4"/>
  <c r="O24" i="4"/>
  <c r="O23" i="4"/>
  <c r="P23" i="4" s="1"/>
  <c r="P22" i="4"/>
  <c r="O22" i="4"/>
  <c r="O21" i="4"/>
  <c r="P21" i="4" s="1"/>
  <c r="P20" i="4"/>
  <c r="O20" i="4"/>
  <c r="O19" i="4"/>
  <c r="P19" i="4" s="1"/>
  <c r="P18" i="4"/>
  <c r="O18" i="4"/>
  <c r="O17" i="4"/>
  <c r="P17" i="4" s="1"/>
  <c r="P16" i="4"/>
  <c r="O16" i="4"/>
  <c r="O15" i="4"/>
  <c r="P15" i="4" s="1"/>
  <c r="P14" i="4"/>
  <c r="O14" i="4"/>
  <c r="O13" i="4"/>
  <c r="P13" i="4" s="1"/>
  <c r="P12" i="4"/>
  <c r="O12" i="4"/>
  <c r="O11" i="4"/>
  <c r="P11" i="4" s="1"/>
  <c r="P10" i="4"/>
  <c r="O10" i="4"/>
  <c r="O9" i="4"/>
  <c r="P9" i="4" s="1"/>
  <c r="P8" i="4"/>
  <c r="O8" i="4"/>
  <c r="O7" i="4"/>
  <c r="O27" i="4" s="1"/>
  <c r="P74" i="2"/>
  <c r="O74" i="2"/>
  <c r="O73" i="2"/>
  <c r="P73" i="2" s="1"/>
  <c r="P72" i="2"/>
  <c r="O72" i="2"/>
  <c r="O71" i="2"/>
  <c r="P71" i="2" s="1"/>
  <c r="P70" i="2"/>
  <c r="O70" i="2"/>
  <c r="O69" i="2"/>
  <c r="P69" i="2" s="1"/>
  <c r="P68" i="2"/>
  <c r="O68" i="2"/>
  <c r="O67" i="2"/>
  <c r="P67" i="2" s="1"/>
  <c r="P66" i="2"/>
  <c r="O66" i="2"/>
  <c r="O65" i="2"/>
  <c r="P65" i="2" s="1"/>
  <c r="P64" i="2"/>
  <c r="O64" i="2"/>
  <c r="O63" i="2"/>
  <c r="P63" i="2" s="1"/>
  <c r="P62" i="2"/>
  <c r="O62" i="2"/>
  <c r="O61" i="2"/>
  <c r="P61" i="2" s="1"/>
  <c r="P60" i="2"/>
  <c r="O60" i="2"/>
  <c r="O59" i="2"/>
  <c r="P59" i="2" s="1"/>
  <c r="P58" i="2"/>
  <c r="O58" i="2"/>
  <c r="O57" i="2"/>
  <c r="P57" i="2" s="1"/>
  <c r="P56" i="2"/>
  <c r="O56" i="2"/>
  <c r="O55" i="2"/>
  <c r="P55" i="2" s="1"/>
  <c r="P54" i="2"/>
  <c r="O54" i="2"/>
  <c r="O53" i="2"/>
  <c r="P53" i="2" s="1"/>
  <c r="P52" i="2"/>
  <c r="O52" i="2"/>
  <c r="O51" i="2"/>
  <c r="P51" i="2" s="1"/>
  <c r="P50" i="2"/>
  <c r="O50" i="2"/>
  <c r="O49" i="2"/>
  <c r="P49" i="2" s="1"/>
  <c r="P48" i="2"/>
  <c r="O48" i="2"/>
  <c r="O47" i="2"/>
  <c r="P47" i="2" s="1"/>
  <c r="P46" i="2"/>
  <c r="O46" i="2"/>
  <c r="O45" i="2"/>
  <c r="P45" i="2" s="1"/>
  <c r="P44" i="2"/>
  <c r="O44" i="2"/>
  <c r="O43" i="2"/>
  <c r="P43" i="2" s="1"/>
  <c r="P42" i="2"/>
  <c r="O42" i="2"/>
  <c r="O41" i="2"/>
  <c r="P41" i="2" s="1"/>
  <c r="P40" i="2"/>
  <c r="O40" i="2"/>
  <c r="O39" i="2"/>
  <c r="P39" i="2" s="1"/>
  <c r="P38" i="2"/>
  <c r="O38" i="2"/>
  <c r="O37" i="2"/>
  <c r="P37" i="2" s="1"/>
  <c r="P36" i="2"/>
  <c r="O36" i="2"/>
  <c r="O35" i="2"/>
  <c r="P35" i="2" s="1"/>
  <c r="P34" i="2"/>
  <c r="O34" i="2"/>
  <c r="O33" i="2"/>
  <c r="P33" i="2" s="1"/>
  <c r="P32" i="2"/>
  <c r="O32" i="2"/>
  <c r="O31" i="2"/>
  <c r="P31" i="2" s="1"/>
  <c r="P30" i="2"/>
  <c r="O30" i="2"/>
  <c r="O29" i="2"/>
  <c r="P29" i="2" s="1"/>
  <c r="P28" i="2"/>
  <c r="O28" i="2"/>
  <c r="O27" i="2"/>
  <c r="P27" i="2" s="1"/>
  <c r="P26" i="2"/>
  <c r="O26" i="2"/>
  <c r="O25" i="2"/>
  <c r="P25" i="2" s="1"/>
  <c r="P24" i="2"/>
  <c r="O24" i="2"/>
  <c r="O23" i="2"/>
  <c r="P23" i="2" s="1"/>
  <c r="P22" i="2"/>
  <c r="O22" i="2"/>
  <c r="O21" i="2"/>
  <c r="P21" i="2" s="1"/>
  <c r="P20" i="2"/>
  <c r="O20" i="2"/>
  <c r="O19" i="2"/>
  <c r="P19" i="2" s="1"/>
  <c r="P18" i="2"/>
  <c r="O18" i="2"/>
  <c r="O17" i="2"/>
  <c r="P17" i="2" s="1"/>
  <c r="P16" i="2"/>
  <c r="O16" i="2"/>
  <c r="O15" i="2"/>
  <c r="P15" i="2" s="1"/>
  <c r="P14" i="2"/>
  <c r="O14" i="2"/>
  <c r="O13" i="2"/>
  <c r="P13" i="2" s="1"/>
  <c r="P12" i="2"/>
  <c r="O12" i="2"/>
  <c r="O11" i="2"/>
  <c r="P11" i="2" s="1"/>
  <c r="P10" i="2"/>
  <c r="O10" i="2"/>
  <c r="O9" i="2"/>
  <c r="P9" i="2" s="1"/>
  <c r="P8" i="2"/>
  <c r="O8" i="2"/>
  <c r="O7" i="2"/>
  <c r="P7" i="2" s="1"/>
  <c r="P75" i="2" s="1"/>
  <c r="P16" i="13" l="1"/>
  <c r="P13" i="5"/>
  <c r="P10" i="6"/>
  <c r="P20" i="8"/>
  <c r="P13" i="9"/>
  <c r="O75" i="2"/>
  <c r="P38" i="7"/>
  <c r="P7" i="4"/>
  <c r="P27" i="4" s="1"/>
  <c r="O20" i="8"/>
  <c r="P7" i="10"/>
  <c r="P31" i="10" s="1"/>
  <c r="O16" i="13"/>
  <c r="O16" i="11"/>
  <c r="P13" i="17"/>
  <c r="O22" i="15"/>
  <c r="P7" i="15"/>
  <c r="P22" i="15" s="1"/>
  <c r="P16" i="11"/>
</calcChain>
</file>

<file path=xl/sharedStrings.xml><?xml version="1.0" encoding="utf-8"?>
<sst xmlns="http://schemas.openxmlformats.org/spreadsheetml/2006/main" count="776" uniqueCount="393">
  <si>
    <t>Specifikacija povpraševanja</t>
  </si>
  <si>
    <t>SKUPINA: 04 LABORATORIJSKI MATERIAL</t>
  </si>
  <si>
    <t>Zap. št.</t>
  </si>
  <si>
    <t>Naša šifra artikla</t>
  </si>
  <si>
    <t>Nacionalna šifra</t>
  </si>
  <si>
    <t>Opis artikla</t>
  </si>
  <si>
    <t>EM</t>
  </si>
  <si>
    <t>Osnovno pakiranje</t>
  </si>
  <si>
    <t>Ocenjena letna količina v EM</t>
  </si>
  <si>
    <t>Dobaviteljeva šifra artikla</t>
  </si>
  <si>
    <t>Komercialno ime izdelka, gramatura, dimenzije in osnovno pakiranje</t>
  </si>
  <si>
    <t>Proizvajalec</t>
  </si>
  <si>
    <t>Ponujeno pakiranje</t>
  </si>
  <si>
    <t>Cena ponujenega pakiranja brez DDV</t>
  </si>
  <si>
    <t>Cena osnovnega pakiranja za EM brez DDV</t>
  </si>
  <si>
    <t>Stopnja DDV v %</t>
  </si>
  <si>
    <t>Cena osnovnega pakiranja z DDV</t>
  </si>
  <si>
    <t>Ponudbena vrednost z DDV</t>
  </si>
  <si>
    <t>SC</t>
  </si>
  <si>
    <t>KO</t>
  </si>
  <si>
    <t>ST</t>
  </si>
  <si>
    <t>PK</t>
  </si>
  <si>
    <t>SKLOP: 09 laboratorijski material vezan na aparat DIMENSION EXL 200</t>
  </si>
  <si>
    <t>003428</t>
  </si>
  <si>
    <t>001710</t>
  </si>
  <si>
    <t>002478</t>
  </si>
  <si>
    <t>000136</t>
  </si>
  <si>
    <t>002398</t>
  </si>
  <si>
    <t>000334</t>
  </si>
  <si>
    <t>000335</t>
  </si>
  <si>
    <t>002240</t>
  </si>
  <si>
    <t>000514</t>
  </si>
  <si>
    <t>000515</t>
  </si>
  <si>
    <t>001160</t>
  </si>
  <si>
    <t>000434</t>
  </si>
  <si>
    <t>000140</t>
  </si>
  <si>
    <t>000728</t>
  </si>
  <si>
    <t>001871</t>
  </si>
  <si>
    <t>000064</t>
  </si>
  <si>
    <t>000492</t>
  </si>
  <si>
    <t>000065</t>
  </si>
  <si>
    <t>PAK</t>
  </si>
  <si>
    <t>000366</t>
  </si>
  <si>
    <t>003470</t>
  </si>
  <si>
    <t>000412</t>
  </si>
  <si>
    <t>000142</t>
  </si>
  <si>
    <t>000368</t>
  </si>
  <si>
    <t>001968</t>
  </si>
  <si>
    <t>000337</t>
  </si>
  <si>
    <t>000518</t>
  </si>
  <si>
    <t>000413</t>
  </si>
  <si>
    <t>000859</t>
  </si>
  <si>
    <t>000068</t>
  </si>
  <si>
    <t>000069</t>
  </si>
  <si>
    <t>KOM</t>
  </si>
  <si>
    <t>000338</t>
  </si>
  <si>
    <t>002148</t>
  </si>
  <si>
    <t>002149</t>
  </si>
  <si>
    <t>001959</t>
  </si>
  <si>
    <t>001934</t>
  </si>
  <si>
    <t>001955</t>
  </si>
  <si>
    <t>001956</t>
  </si>
  <si>
    <t>001827</t>
  </si>
  <si>
    <t>001170</t>
  </si>
  <si>
    <t>000073</t>
  </si>
  <si>
    <t>000339</t>
  </si>
  <si>
    <t>000729</t>
  </si>
  <si>
    <t>000340</t>
  </si>
  <si>
    <t>001471</t>
  </si>
  <si>
    <t>000885</t>
  </si>
  <si>
    <t>000077</t>
  </si>
  <si>
    <t>000146</t>
  </si>
  <si>
    <t>000147</t>
  </si>
  <si>
    <t>000148</t>
  </si>
  <si>
    <t>000149</t>
  </si>
  <si>
    <t>003673</t>
  </si>
  <si>
    <t>SKUPAJ SKLOP 09 laboratorijski material vezan na aparat DIMENSION EXL 200</t>
  </si>
  <si>
    <t>SKLOP: 11 laboratorijski material vezan na aparat CA 600 SYSMEX</t>
  </si>
  <si>
    <t>000139</t>
  </si>
  <si>
    <t>003438</t>
  </si>
  <si>
    <t>000369</t>
  </si>
  <si>
    <t>000370</t>
  </si>
  <si>
    <t>000825</t>
  </si>
  <si>
    <t>001491</t>
  </si>
  <si>
    <t>000884</t>
  </si>
  <si>
    <t>001548</t>
  </si>
  <si>
    <t>001360</t>
  </si>
  <si>
    <t>L</t>
  </si>
  <si>
    <t>001278</t>
  </si>
  <si>
    <t>000439</t>
  </si>
  <si>
    <t>SKUPAJ SKLOP 11 laboratorijski material vezan na aparat CA 600 SYSMEX</t>
  </si>
  <si>
    <t>SKLOP: 12 laboratorijski material vezan na aparat CLINITEK ADVANTUS</t>
  </si>
  <si>
    <t>002410</t>
  </si>
  <si>
    <t>000141</t>
  </si>
  <si>
    <t>000083</t>
  </si>
  <si>
    <t>SKUPAJ SKLOP 12 laboratorijski material vezan na aparat CLINITEK ADVANTUS</t>
  </si>
  <si>
    <t>SKLOP: 13 laboratorijski material vezan na aparat SEDIKO</t>
  </si>
  <si>
    <t>001032</t>
  </si>
  <si>
    <t>VACUPETA SEDIKO 200A</t>
  </si>
  <si>
    <t>SKUPAJ SKLOP 13 laboratorijski material vezan na aparat SEDIKO</t>
  </si>
  <si>
    <t>SKLOP: 14 laboratorijski material vezan na aparat ADVIA CENTAUR CP</t>
  </si>
  <si>
    <t>001921</t>
  </si>
  <si>
    <t>003583</t>
  </si>
  <si>
    <t>002031</t>
  </si>
  <si>
    <t>001979</t>
  </si>
  <si>
    <t>003502</t>
  </si>
  <si>
    <t>003503</t>
  </si>
  <si>
    <t>001922</t>
  </si>
  <si>
    <t>001926</t>
  </si>
  <si>
    <t>002005</t>
  </si>
  <si>
    <t>001981</t>
  </si>
  <si>
    <t xml:space="preserve">SC </t>
  </si>
  <si>
    <t>002098</t>
  </si>
  <si>
    <t>001911</t>
  </si>
  <si>
    <t>001932</t>
  </si>
  <si>
    <t>001933</t>
  </si>
  <si>
    <t>001941</t>
  </si>
  <si>
    <t>PODSKLOP: 14 laboratorijski material vezan na aparat ADVIA CENTAUR CP</t>
  </si>
  <si>
    <t>003687</t>
  </si>
  <si>
    <t>003685</t>
  </si>
  <si>
    <t>003692</t>
  </si>
  <si>
    <t>003691</t>
  </si>
  <si>
    <t>003686</t>
  </si>
  <si>
    <t>003689</t>
  </si>
  <si>
    <t>003690</t>
  </si>
  <si>
    <t>003688</t>
  </si>
  <si>
    <t>003684</t>
  </si>
  <si>
    <t>SKUPAJ SKLOP 14 laboratorijski material vezan na aparat ADVIA CENTAUR CP</t>
  </si>
  <si>
    <t>SKLOP: 15 laboratorijski material vezan na aparat ELGA MEDICA  R7</t>
  </si>
  <si>
    <t>000567</t>
  </si>
  <si>
    <t>0,2 µm filter</t>
  </si>
  <si>
    <t>000566</t>
  </si>
  <si>
    <t>Deionizacijska kartuša</t>
  </si>
  <si>
    <t>001147</t>
  </si>
  <si>
    <t>Dezinfekcijske tabletke za dezinfekcijo sistema</t>
  </si>
  <si>
    <t>001540</t>
  </si>
  <si>
    <t>Kartuša za predpripravo vode</t>
  </si>
  <si>
    <t>000568</t>
  </si>
  <si>
    <t>Predfilter za vodovodno vodo</t>
  </si>
  <si>
    <t>003613</t>
  </si>
  <si>
    <t>Reverzna ozmoza</t>
  </si>
  <si>
    <t>002338</t>
  </si>
  <si>
    <t>UV žarnica</t>
  </si>
  <si>
    <t>000655</t>
  </si>
  <si>
    <t>Zračni filter</t>
  </si>
  <si>
    <t>SKUPAJ SKLOP 15 laboratorijski material vezan na aparat ELGA MEDICA  R7</t>
  </si>
  <si>
    <t>SKLOP: 16 laboratorijski material vezan na aparat QUICK READ go</t>
  </si>
  <si>
    <t>000059</t>
  </si>
  <si>
    <t>QuikRead CRP kontrola 1 ml</t>
  </si>
  <si>
    <t>000066</t>
  </si>
  <si>
    <t>QuikRead go CRP komplet 50T</t>
  </si>
  <si>
    <t>SKUPAJ SKLOP 16 laboratorijski material vezan na aparat QUICK READ go</t>
  </si>
  <si>
    <t>SKLOP: 17 HITRI in MIKROBIOLOŠKI TESTI</t>
  </si>
  <si>
    <t>002326</t>
  </si>
  <si>
    <t>001136</t>
  </si>
  <si>
    <t>001135</t>
  </si>
  <si>
    <t>001638</t>
  </si>
  <si>
    <t>000086</t>
  </si>
  <si>
    <t>SKUPAJ SKLOP 17 HITRI in MIKROBIOLOŠKI TESTI</t>
  </si>
  <si>
    <t>SKLOP: 18 laboratorijski material vezan na aparat CONTOUR XT</t>
  </si>
  <si>
    <t>002584</t>
  </si>
  <si>
    <t>002585</t>
  </si>
  <si>
    <t>002536</t>
  </si>
  <si>
    <t>002311</t>
  </si>
  <si>
    <t>SKUPAJ SKLOP 18 laboratorijski material vezan na aparat CONTOUR XT</t>
  </si>
  <si>
    <t>SKLOP: 19 PRIBOR IN EPRUVETE ZA VAKUUMSKI ODVZEM VENSKE KRVI</t>
  </si>
  <si>
    <t>002304</t>
  </si>
  <si>
    <t>0,9 x 38 mm, 20G, rumena</t>
  </si>
  <si>
    <t>003677</t>
  </si>
  <si>
    <t>varnostno držalo za enkratno  uporabo, zaklep na držalu</t>
  </si>
  <si>
    <t>001183</t>
  </si>
  <si>
    <t>002307</t>
  </si>
  <si>
    <t xml:space="preserve">KOM </t>
  </si>
  <si>
    <t>003923</t>
  </si>
  <si>
    <t>002306</t>
  </si>
  <si>
    <t>003536</t>
  </si>
  <si>
    <t>002321</t>
  </si>
  <si>
    <t>002429</t>
  </si>
  <si>
    <t>003924</t>
  </si>
  <si>
    <t>002305</t>
  </si>
  <si>
    <t>003679</t>
  </si>
  <si>
    <t>003921</t>
  </si>
  <si>
    <t>SKUPAJ SKLOP 19 PRIBOR IN EPRUVETE ZA VAKUUMSKI ODVZEM VENSKE KRVI</t>
  </si>
  <si>
    <t>SKLOP: 20 PRIBOR ZA ODVZEM KAPILARNE KRVI</t>
  </si>
  <si>
    <t>001121</t>
  </si>
  <si>
    <t>002455</t>
  </si>
  <si>
    <t>001683</t>
  </si>
  <si>
    <t>SKUPAJ SKLOP 20 PRIBOR ZA ODVZEM KAPILARNE KRVI</t>
  </si>
  <si>
    <t>SKLOP: 40 laboratorijski material iz PVC za enkratno uporabo</t>
  </si>
  <si>
    <t>001878</t>
  </si>
  <si>
    <t>002177</t>
  </si>
  <si>
    <t>001455</t>
  </si>
  <si>
    <t>003529</t>
  </si>
  <si>
    <t>000974</t>
  </si>
  <si>
    <t>000975</t>
  </si>
  <si>
    <t>001666</t>
  </si>
  <si>
    <t>002558</t>
  </si>
  <si>
    <t>001177</t>
  </si>
  <si>
    <t>001826</t>
  </si>
  <si>
    <t>000053</t>
  </si>
  <si>
    <t>002567</t>
  </si>
  <si>
    <t>001130</t>
  </si>
  <si>
    <t>002596</t>
  </si>
  <si>
    <t>SKUPAJ SKLOP 40 laboratorijski material iz PVC za enkratno uporabo</t>
  </si>
  <si>
    <t>SKLOP: 41 Laboratorijska steklovina</t>
  </si>
  <si>
    <t>003569</t>
  </si>
  <si>
    <t>001688</t>
  </si>
  <si>
    <t>003554</t>
  </si>
  <si>
    <t>001361</t>
  </si>
  <si>
    <t>003472</t>
  </si>
  <si>
    <t>000250</t>
  </si>
  <si>
    <t>000251</t>
  </si>
  <si>
    <t>003530</t>
  </si>
  <si>
    <t>SKUPAJ SKLOP 41 Laboratorijska steklovina</t>
  </si>
  <si>
    <t>SKLOP: 42 Kemikalije</t>
  </si>
  <si>
    <t>002557</t>
  </si>
  <si>
    <t>003822</t>
  </si>
  <si>
    <t>002310</t>
  </si>
  <si>
    <t>000067</t>
  </si>
  <si>
    <t>GLUCOSUM MONOHYDRICUM PH.EUR7 500G GAL.LAB.700038</t>
  </si>
  <si>
    <t>000070</t>
  </si>
  <si>
    <t>000479</t>
  </si>
  <si>
    <t>SKUPAJ SKLOP 42 Kemikalije</t>
  </si>
  <si>
    <t>Testni lističi NEXT (testni senzorji)</t>
  </si>
  <si>
    <t>Testna tekočina (low)</t>
  </si>
  <si>
    <t>Testna tekočina (high)</t>
  </si>
  <si>
    <t>Testna tekočina ( normal)</t>
  </si>
  <si>
    <t>Lanceta, varnostna , z globino ureza 2,0 mm;   rezilo</t>
  </si>
  <si>
    <t>Lanceta, varnostna, z globino ureza 1.5 mm, rezilo</t>
  </si>
  <si>
    <t>Epruvete za kapilarni odvzem, za krvno sliko, K2EDTA, 0,5 ml, z lijakom,  pokrovček z zarezo + funnel</t>
  </si>
  <si>
    <t>Epruveta za kapilarni odvzem, biokemični testi, 0.8ml, z gel in lijakom</t>
  </si>
  <si>
    <t>Epruveta biokemična, 13 x 75 mm , 4 ml,  Clot Activator,  separacijski gel, z navojem</t>
  </si>
  <si>
    <t>Epruveta za določanje sedimentacije eritrocitov, 2ml, 13 x 75 mm, 4NC ESR Sodium citrat,  z navojem</t>
  </si>
  <si>
    <t>Epruveta biokemična, 2 ml, 13 x 75 mm, Clot Activator</t>
  </si>
  <si>
    <t>Epruvete za teste koagulacije,3 ml, 13 x 75 mm, Sodium citrat 3.2 %,  dvojna stena epruvete, z navojem</t>
  </si>
  <si>
    <t>Epruvete k2EDTA, 6ml, 13 x 100 mm, K2EDTA</t>
  </si>
  <si>
    <t>Preveza za odvzem krvi, barvna za večkratno uporabo</t>
  </si>
  <si>
    <t>Preveza za odvzem krvi, za enkratno uporabo, brez lateksa</t>
  </si>
  <si>
    <t>kom</t>
  </si>
  <si>
    <t>Držalo za igle, nastavek za igle, plastičen nastavek  za večkratno uporabo , možnost  dezinfekcije, na izmet</t>
  </si>
  <si>
    <t>Igle s transparentnim okencem, 0,8 x 38mm, 21G</t>
  </si>
  <si>
    <t>Epruveta z dodatkomEDTA 2ml, 13 x 75 mm; K3EDTA</t>
  </si>
  <si>
    <t>Epruveta biokemična , 6 ml, 13x100 mm, Clot Activator</t>
  </si>
  <si>
    <t>Epruveta biokemična, 5 ml, 13 x 100 mm ,Clot Activator,  separacijski gel</t>
  </si>
  <si>
    <t>Epruveta biokemična, separacijski gel, 5ml, 13 x 100 mm, Clot Activator</t>
  </si>
  <si>
    <t>Epruveta NaF/K,3EDTA, 4ml, 13x75mm , z navojem</t>
  </si>
  <si>
    <t>Epruveta brez dodatka, 3,5 ml, 13x75 mm</t>
  </si>
  <si>
    <t>Adapter za krvni razmaz , ( npr. Vacu Drop)</t>
  </si>
  <si>
    <t>Sistem za vakuumski venski odvzem mora biti celovit sistem enega proizvajalca. Vse epruvete morajo biti plastične in imeti ustrezen vakuum.</t>
  </si>
  <si>
    <t>Epruveta Eppendorf 1,5 ml</t>
  </si>
  <si>
    <t>Epruvete ,plastične, prozorne,16 x 100 mm ,  12 ml</t>
  </si>
  <si>
    <t>Kozarci PVC, 500 ml</t>
  </si>
  <si>
    <t>Kozarci PVC, 200mL, BELI</t>
  </si>
  <si>
    <t>Nastavki za pipete Brand, 100-1000µl, modri,original A500</t>
  </si>
  <si>
    <t>Nastavki za pipete Brand, 5-200 µl, rumeni, original A1000</t>
  </si>
  <si>
    <t>Posodica za urin PVC, 100ml, nesterilne, z  navojem</t>
  </si>
  <si>
    <t xml:space="preserve">kom </t>
  </si>
  <si>
    <t>Posodica za urin,PP, 120 ml, sterilne, posamezno  pakiranje, z navojem</t>
  </si>
  <si>
    <t>Zaščitna epruveta za biološke vzorce, volumen 50ml,O30x 115 mm,  plastična  z zamaškom na navoj</t>
  </si>
  <si>
    <t>Urised ploščica za mikroskopiranje, 10 merilnih mest</t>
  </si>
  <si>
    <t>Urised komplet za stand. urinskega sedimenta, z rumenimi nastavki</t>
  </si>
  <si>
    <t>Konteiner za ostre premete, zbiralnik 3 l, rumeni, kvadratni</t>
  </si>
  <si>
    <t>Žličke, plastične, dolžine 175 mm A100</t>
  </si>
  <si>
    <t>Posodica za blato z žličko, PVC, nesterilna</t>
  </si>
  <si>
    <t>Laboratorijska čaša, 600 ml, visoka</t>
  </si>
  <si>
    <t>Palčka, steklena, 3 x 140mm</t>
  </si>
  <si>
    <t>Epruvete z rumenim zamaškom, 12x75mm, 5ml</t>
  </si>
  <si>
    <t>Posoda za vato, steklene, O 120x120 mm,s  pokrovom</t>
  </si>
  <si>
    <t>Pokrovna stekla, 20 x 26 x 0,44 mm</t>
  </si>
  <si>
    <t>Pokrovna stekla, 24 x 24 mm, A200</t>
  </si>
  <si>
    <t>Predmetna stekla, matirana, 76 x 22 mm, A50</t>
  </si>
  <si>
    <t xml:space="preserve"> Menzura, steklena, 100ml, visoka</t>
  </si>
  <si>
    <t>Predmetna stekla,navadna, 76 x 22 mm, A50</t>
  </si>
  <si>
    <t>Sulfosalicilna kislina, 20 %; reagent za določanje  beljakovin v urinu, 100ml</t>
  </si>
  <si>
    <t>Fosfatni pufer, pH=6,88, 1000ml</t>
  </si>
  <si>
    <t>Giemsa raztopina, za DKS po Pappenheimu,  enakovredno MERCK-u, 100 ml</t>
  </si>
  <si>
    <t>May grunwald raztopina,za DKS po  Pappenheimu,enakovredno MERCK- u, 100 ml</t>
  </si>
  <si>
    <t>Voda za injekcije, plastenka z navojnim zamaškom, ki  omogoča ponovno zaprtje in  tesnenje, 500 ml</t>
  </si>
  <si>
    <t>ABSORBANCE FLEX TEST 240T</t>
  </si>
  <si>
    <t xml:space="preserve">ALK PHOSPHATASE CAL 3X2X1 </t>
  </si>
  <si>
    <t>ALK PHOSPHATASE I 360T</t>
  </si>
  <si>
    <t xml:space="preserve">ALTI 240T </t>
  </si>
  <si>
    <t>AMYLASE 240T</t>
  </si>
  <si>
    <t xml:space="preserve">AIR FILTER DIMEN A1 </t>
  </si>
  <si>
    <t xml:space="preserve">AST GOT 360T </t>
  </si>
  <si>
    <t>BILIRUBIN CAL 4x1ml</t>
  </si>
  <si>
    <t>BILIRUBIN DIRECT 320T</t>
  </si>
  <si>
    <t xml:space="preserve">BILIRUBIN TOTAL 480T </t>
  </si>
  <si>
    <t>CHEM I CAL 6x2ml</t>
  </si>
  <si>
    <t xml:space="preserve">CHEM II CAL 6x1,2ml </t>
  </si>
  <si>
    <t xml:space="preserve">CHOLESTEROL 480T </t>
  </si>
  <si>
    <t>CHOLESTEROL CAL 6x1ml</t>
  </si>
  <si>
    <t xml:space="preserve">CREATININ ENCIM 448T </t>
  </si>
  <si>
    <t xml:space="preserve">CRP (RCRP) 120T </t>
  </si>
  <si>
    <t xml:space="preserve">CRP (RCRP) CAL 10x1ml </t>
  </si>
  <si>
    <t xml:space="preserve">DIMENSION CUPS A1000 </t>
  </si>
  <si>
    <t xml:space="preserve">DIMENSION PRINT PAPIR </t>
  </si>
  <si>
    <t>ENZYME CAL 2 2x3x1,5ML</t>
  </si>
  <si>
    <t xml:space="preserve">GGT RGT 288T </t>
  </si>
  <si>
    <t xml:space="preserve">GLUCOSE RGT 1440T </t>
  </si>
  <si>
    <t xml:space="preserve">HDL CHOLESTEROL 240T </t>
  </si>
  <si>
    <t xml:space="preserve">HDL CHOLESTEROL CAL 6ML </t>
  </si>
  <si>
    <t xml:space="preserve">HEMOGLOBIN A1C HB1C 120T </t>
  </si>
  <si>
    <t xml:space="preserve">IBCT CAL 6x1ml </t>
  </si>
  <si>
    <t xml:space="preserve">IBCT FLEX RGT 240T </t>
  </si>
  <si>
    <t xml:space="preserve">IRON CAL 2x3x2ml </t>
  </si>
  <si>
    <t xml:space="preserve">IRON FLEX CART 4x60T </t>
  </si>
  <si>
    <t>KIVETE CARTRIDGE A12000</t>
  </si>
  <si>
    <t xml:space="preserve">KIVETE WINDOW A5 </t>
  </si>
  <si>
    <t xml:space="preserve">LIQ DIAB CTL L1 6X1 </t>
  </si>
  <si>
    <t xml:space="preserve">LIQ DIAB CTL L2 6X1 </t>
  </si>
  <si>
    <t xml:space="preserve">LIQ IMUNOL CTL-1 6X3 </t>
  </si>
  <si>
    <t xml:space="preserve">LIQ IMUNOL CTL-2 6X3 </t>
  </si>
  <si>
    <t xml:space="preserve">LIQ MULTI CTL-1 12X3 </t>
  </si>
  <si>
    <t xml:space="preserve">LIQ MULTI CTL-2 12X3 </t>
  </si>
  <si>
    <t xml:space="preserve">PM KIT </t>
  </si>
  <si>
    <t xml:space="preserve">QUIKLYTE DILUEN CHECK 50ml </t>
  </si>
  <si>
    <t xml:space="preserve">QUIKLYTE MULTISENSOR A4 </t>
  </si>
  <si>
    <t xml:space="preserve">QUIKLYTE SAMPLE DIL6x500ml </t>
  </si>
  <si>
    <t>QUIKLYTE STANDARD A 3x1L</t>
  </si>
  <si>
    <t>QUIKLYTE FLUSH SOL 3x 1000ml</t>
  </si>
  <si>
    <t xml:space="preserve">QUIKLYTE STANDARD B3x300ml </t>
  </si>
  <si>
    <t xml:space="preserve">RXL SAMPLE PROBE CLEAN 1L </t>
  </si>
  <si>
    <t xml:space="preserve">SALT BRIDGE SOL 3x150ml </t>
  </si>
  <si>
    <t xml:space="preserve">SMALL SAMPLE CUP a1000 </t>
  </si>
  <si>
    <t>TRIGLYCERIDES 480T</t>
  </si>
  <si>
    <t xml:space="preserve">UREA NITROGEN 480T </t>
  </si>
  <si>
    <t xml:space="preserve">URIC ACID 480T </t>
  </si>
  <si>
    <t xml:space="preserve">AIR FILTER THERMA A1 </t>
  </si>
  <si>
    <t xml:space="preserve">CA CLEAN I 50ml </t>
  </si>
  <si>
    <t xml:space="preserve">CA CLEAN II 45ml </t>
  </si>
  <si>
    <t xml:space="preserve">KONTROL PLASMA N 10x1ml </t>
  </si>
  <si>
    <t>KONTROL PLASMA P 10x1ml</t>
  </si>
  <si>
    <t xml:space="preserve">PT MULTI CAL 1-6 6x1ml </t>
  </si>
  <si>
    <t xml:space="preserve">PUSH VIAL PV-10 A10 </t>
  </si>
  <si>
    <t xml:space="preserve">REACTION TUBE SYSMEX </t>
  </si>
  <si>
    <t xml:space="preserve">SAMPLE CUPS 1,5ml A1000 </t>
  </si>
  <si>
    <t xml:space="preserve">TERRALIN 2L </t>
  </si>
  <si>
    <t xml:space="preserve">THERMOPAPIER CA-500 10rol </t>
  </si>
  <si>
    <t>THROMBOREL S 10x4ml 400T</t>
  </si>
  <si>
    <t xml:space="preserve">DCA/CLINI PAPIR A5 </t>
  </si>
  <si>
    <t xml:space="preserve">MULTISTIX 10SG A100 </t>
  </si>
  <si>
    <t>AC ACID BASE REAGENT</t>
  </si>
  <si>
    <t xml:space="preserve">AC CAL A 2x2x5ml </t>
  </si>
  <si>
    <t>AC CAL Q (PSA) 2x2x2ml</t>
  </si>
  <si>
    <t xml:space="preserve">AC CLEANER CONC A12 </t>
  </si>
  <si>
    <t>AC FT3 250T</t>
  </si>
  <si>
    <t xml:space="preserve">AC FT4 250T </t>
  </si>
  <si>
    <t xml:space="preserve">AC KIVETE A3000 </t>
  </si>
  <si>
    <t xml:space="preserve">AC PSA 100T </t>
  </si>
  <si>
    <t>AC S CUP A1500</t>
  </si>
  <si>
    <t xml:space="preserve">AC TIPS A6480 </t>
  </si>
  <si>
    <t xml:space="preserve">AC TSH-3 ULTRA 500T </t>
  </si>
  <si>
    <t xml:space="preserve">AC WASH SOL 1 2x2500ml </t>
  </si>
  <si>
    <t>LYPHO IMUNA 1 12X5ml</t>
  </si>
  <si>
    <t xml:space="preserve">LYPHO IMUNA 2 12X5ml </t>
  </si>
  <si>
    <t xml:space="preserve">LYPHO IMUNA 3 12X5ml </t>
  </si>
  <si>
    <t xml:space="preserve">AC CAL C 2x2x5ml  </t>
  </si>
  <si>
    <t>AC FERRITIN 250T</t>
  </si>
  <si>
    <t xml:space="preserve">AC FOLNA DIL 2x10ml  </t>
  </si>
  <si>
    <t>AC FOLNA DTT/RELEASING</t>
  </si>
  <si>
    <t xml:space="preserve">AC FOLNA KISLINA 100T </t>
  </si>
  <si>
    <t xml:space="preserve">AC T3/T4/VB12 SUP 2x25m </t>
  </si>
  <si>
    <t xml:space="preserve">AC VB12 DILUENT 2x5ml </t>
  </si>
  <si>
    <t>AC VIT B12 DTT/RELEASIN</t>
  </si>
  <si>
    <t xml:space="preserve">AC VITAMIN B12 100T </t>
  </si>
  <si>
    <t>Test za določanje Helicobacter pylori antigena v človeškem blatu. Hitri, imunokromatografski test za  kvalitativno določanje H.Pylori  antigena v človeškem blatu s  priloženo pozitivno kontrolo.  Specifičnost &gt; 99%, občutljivost &gt;  99%.</t>
  </si>
  <si>
    <t>HCG test, test za določitev hCG v urinu  (občutlj. 25 mIU/mL, testna ploščica)</t>
  </si>
  <si>
    <t>Test za določanje okultne krvi v blatu.Imunokr. test, občutlj.  &gt; 0,04  mgHb/g blata (enakovredno Hem- Check- Microclip)</t>
  </si>
  <si>
    <t>Določitev Streptokoka skupine A. Hitri imunokromatografki test za  določitev ß hemolitičnega   Streptokoka skupine A iz vzorca  brisa žrela na testni ploščicI,  priložena pozitivna  kontrola,občutljivost testa 91.8 % in  specifičnost 97.7 %.</t>
  </si>
  <si>
    <t>Uricult, ploščna gojišča ( 2 ) za ugotavljanje  bakteriurij                                 (  enakovredno URICULT ORION )</t>
  </si>
  <si>
    <t>Normalni in visoki nivo kontrole,  tekoča, pripravljena za uporabo, z  možnostjo kapljanja, podane  vrednosti za uporabo na aparatih  Clinitek Advantus in Status + in   (enakovredno Quantimetrix )</t>
  </si>
  <si>
    <t>Epruvete za kapilarni odvzem, za krvno sliko, K2EDTA, 1,0 ml, z lijakom,  pokrovček z zarezo + funnel</t>
  </si>
  <si>
    <t>ko</t>
  </si>
  <si>
    <t xml:space="preserve">REKAPITULACIJA </t>
  </si>
  <si>
    <t>Sklop 9</t>
  </si>
  <si>
    <t>Sklop 11</t>
  </si>
  <si>
    <t>Sklop 12</t>
  </si>
  <si>
    <t>Sklop 13</t>
  </si>
  <si>
    <t>Sklop 14</t>
  </si>
  <si>
    <t>Sklop 15</t>
  </si>
  <si>
    <t>Sklop 16</t>
  </si>
  <si>
    <t>Sklop 17</t>
  </si>
  <si>
    <t>Sklop 18</t>
  </si>
  <si>
    <t>Sklop 19</t>
  </si>
  <si>
    <t>Sklop 20</t>
  </si>
  <si>
    <t xml:space="preserve">Sklop 40 </t>
  </si>
  <si>
    <t>Sklop 41</t>
  </si>
  <si>
    <t xml:space="preserve">Sklop 42 </t>
  </si>
  <si>
    <t xml:space="preserve">SKUPAJ </t>
  </si>
  <si>
    <t xml:space="preserve">vrednost brez DDV </t>
  </si>
  <si>
    <t xml:space="preserve">DDV </t>
  </si>
  <si>
    <t>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</si>
</sst>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Protection="1"/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165" fontId="7" fillId="2" borderId="2" xfId="0" applyNumberFormat="1" applyFont="1" applyFill="1" applyBorder="1" applyAlignment="1" applyProtection="1">
      <alignment horizontal="right"/>
    </xf>
    <xf numFmtId="164" fontId="7" fillId="3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7" fillId="4" borderId="1" xfId="0" applyFont="1" applyFill="1" applyBorder="1" applyProtection="1"/>
    <xf numFmtId="49" fontId="7" fillId="4" borderId="1" xfId="0" applyNumberFormat="1" applyFont="1" applyFill="1" applyBorder="1" applyProtection="1"/>
    <xf numFmtId="49" fontId="7" fillId="4" borderId="1" xfId="0" applyNumberFormat="1" applyFont="1" applyFill="1" applyBorder="1" applyAlignment="1" applyProtection="1">
      <alignment wrapText="1"/>
    </xf>
    <xf numFmtId="49" fontId="7" fillId="4" borderId="1" xfId="0" applyNumberFormat="1" applyFont="1" applyFill="1" applyBorder="1" applyAlignment="1" applyProtection="1">
      <alignment horizontal="center"/>
    </xf>
    <xf numFmtId="164" fontId="7" fillId="4" borderId="1" xfId="0" applyNumberFormat="1" applyFont="1" applyFill="1" applyBorder="1" applyAlignment="1" applyProtection="1">
      <alignment horizontal="right"/>
    </xf>
    <xf numFmtId="165" fontId="7" fillId="4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7" fillId="0" borderId="2" xfId="0" applyFont="1" applyBorder="1" applyProtection="1">
      <protection locked="0"/>
    </xf>
    <xf numFmtId="49" fontId="7" fillId="0" borderId="2" xfId="0" applyNumberFormat="1" applyFont="1" applyBorder="1" applyProtection="1">
      <protection locked="0"/>
    </xf>
    <xf numFmtId="49" fontId="7" fillId="0" borderId="2" xfId="0" applyNumberFormat="1" applyFont="1" applyBorder="1" applyAlignment="1" applyProtection="1">
      <alignment wrapText="1"/>
      <protection locked="0"/>
    </xf>
    <xf numFmtId="49" fontId="7" fillId="0" borderId="2" xfId="0" applyNumberFormat="1" applyFont="1" applyBorder="1" applyAlignment="1" applyProtection="1">
      <alignment horizontal="center"/>
      <protection locked="0"/>
    </xf>
    <xf numFmtId="164" fontId="7" fillId="0" borderId="2" xfId="0" applyNumberFormat="1" applyFont="1" applyBorder="1" applyAlignment="1" applyProtection="1">
      <alignment horizontal="right"/>
      <protection locked="0"/>
    </xf>
    <xf numFmtId="165" fontId="7" fillId="0" borderId="2" xfId="0" applyNumberFormat="1" applyFont="1" applyBorder="1" applyAlignment="1" applyProtection="1">
      <alignment horizontal="right"/>
      <protection locked="0"/>
    </xf>
    <xf numFmtId="0" fontId="7" fillId="5" borderId="2" xfId="0" applyFont="1" applyFill="1" applyBorder="1" applyProtection="1"/>
    <xf numFmtId="49" fontId="7" fillId="5" borderId="2" xfId="0" applyNumberFormat="1" applyFont="1" applyFill="1" applyBorder="1" applyProtection="1"/>
    <xf numFmtId="49" fontId="7" fillId="5" borderId="2" xfId="0" applyNumberFormat="1" applyFont="1" applyFill="1" applyBorder="1" applyAlignment="1" applyProtection="1">
      <alignment wrapText="1"/>
    </xf>
    <xf numFmtId="49" fontId="7" fillId="5" borderId="2" xfId="0" applyNumberFormat="1" applyFont="1" applyFill="1" applyBorder="1" applyAlignment="1" applyProtection="1">
      <alignment horizontal="center"/>
    </xf>
    <xf numFmtId="164" fontId="7" fillId="5" borderId="2" xfId="0" applyNumberFormat="1" applyFont="1" applyFill="1" applyBorder="1" applyAlignment="1" applyProtection="1">
      <alignment horizontal="right"/>
    </xf>
    <xf numFmtId="165" fontId="7" fillId="5" borderId="2" xfId="0" applyNumberFormat="1" applyFont="1" applyFill="1" applyBorder="1" applyAlignment="1" applyProtection="1">
      <alignment horizontal="right"/>
    </xf>
    <xf numFmtId="0" fontId="7" fillId="0" borderId="0" xfId="0" applyFont="1" applyBorder="1" applyProtection="1">
      <protection locked="0"/>
    </xf>
    <xf numFmtId="49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Border="1" applyAlignment="1" applyProtection="1">
      <alignment horizontal="right"/>
      <protection locked="0"/>
    </xf>
    <xf numFmtId="165" fontId="7" fillId="0" borderId="0" xfId="0" applyNumberFormat="1" applyFont="1" applyBorder="1" applyAlignment="1" applyProtection="1">
      <alignment horizontal="right"/>
      <protection locked="0"/>
    </xf>
    <xf numFmtId="165" fontId="7" fillId="2" borderId="0" xfId="0" applyNumberFormat="1" applyFont="1" applyFill="1" applyBorder="1" applyAlignment="1" applyProtection="1">
      <alignment horizontal="right"/>
    </xf>
    <xf numFmtId="164" fontId="7" fillId="3" borderId="0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workbookViewId="0">
      <selection activeCell="G67" sqref="G6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8" si="0">M7+(M7*N7%)</f>
        <v>0</v>
      </c>
      <c r="P7" s="8">
        <f t="shared" ref="P7:P38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23</v>
      </c>
      <c r="C8" s="21"/>
      <c r="D8" s="22" t="s">
        <v>278</v>
      </c>
      <c r="E8" s="20" t="s">
        <v>18</v>
      </c>
      <c r="F8" s="20"/>
      <c r="G8" s="20">
        <v>7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24</v>
      </c>
      <c r="C10" s="21"/>
      <c r="D10" s="22" t="s">
        <v>283</v>
      </c>
      <c r="E10" s="20" t="s">
        <v>18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25</v>
      </c>
      <c r="C11" s="21"/>
      <c r="D11" s="22" t="s">
        <v>279</v>
      </c>
      <c r="E11" s="20" t="s">
        <v>18</v>
      </c>
      <c r="F11" s="20"/>
      <c r="G11" s="20">
        <v>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26</v>
      </c>
      <c r="C12" s="21"/>
      <c r="D12" s="22" t="s">
        <v>280</v>
      </c>
      <c r="E12" s="20" t="s">
        <v>18</v>
      </c>
      <c r="F12" s="20"/>
      <c r="G12" s="20">
        <v>12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>
        <v>8</v>
      </c>
      <c r="B14" s="21" t="s">
        <v>27</v>
      </c>
      <c r="C14" s="21"/>
      <c r="D14" s="22" t="s">
        <v>281</v>
      </c>
      <c r="E14" s="20" t="s">
        <v>18</v>
      </c>
      <c r="F14" s="20"/>
      <c r="G14" s="20">
        <v>43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28</v>
      </c>
      <c r="C15" s="21"/>
      <c r="D15" s="22" t="s">
        <v>282</v>
      </c>
      <c r="E15" s="20" t="s">
        <v>18</v>
      </c>
      <c r="F15" s="20"/>
      <c r="G15" s="20">
        <v>8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>
        <v>10</v>
      </c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/>
      <c r="C17" s="21"/>
      <c r="D17" s="22"/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29</v>
      </c>
      <c r="C18" s="21"/>
      <c r="D18" s="22" t="s">
        <v>284</v>
      </c>
      <c r="E18" s="20" t="s">
        <v>18</v>
      </c>
      <c r="F18" s="20"/>
      <c r="G18" s="20">
        <v>32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30</v>
      </c>
      <c r="C19" s="21"/>
      <c r="D19" s="22" t="s">
        <v>285</v>
      </c>
      <c r="E19" s="20" t="s">
        <v>18</v>
      </c>
      <c r="F19" s="20"/>
      <c r="G19" s="20">
        <v>3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15</v>
      </c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16</v>
      </c>
      <c r="B22" s="21" t="s">
        <v>31</v>
      </c>
      <c r="C22" s="21"/>
      <c r="D22" s="22" t="s">
        <v>286</v>
      </c>
      <c r="E22" s="20" t="s">
        <v>18</v>
      </c>
      <c r="F22" s="20"/>
      <c r="G22" s="20">
        <v>7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>
        <v>17</v>
      </c>
      <c r="B23" s="21" t="s">
        <v>32</v>
      </c>
      <c r="C23" s="21"/>
      <c r="D23" s="22" t="s">
        <v>287</v>
      </c>
      <c r="E23" s="20" t="s">
        <v>18</v>
      </c>
      <c r="F23" s="20"/>
      <c r="G23" s="20">
        <v>4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18</v>
      </c>
      <c r="B24" s="21" t="s">
        <v>33</v>
      </c>
      <c r="C24" s="21"/>
      <c r="D24" s="22" t="s">
        <v>288</v>
      </c>
      <c r="E24" s="20" t="s">
        <v>18</v>
      </c>
      <c r="F24" s="20"/>
      <c r="G24" s="20">
        <v>2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19</v>
      </c>
      <c r="B25" s="21" t="s">
        <v>34</v>
      </c>
      <c r="C25" s="21"/>
      <c r="D25" s="22" t="s">
        <v>289</v>
      </c>
      <c r="E25" s="20" t="s">
        <v>18</v>
      </c>
      <c r="F25" s="20"/>
      <c r="G25" s="20">
        <v>3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20</v>
      </c>
      <c r="B26" s="21" t="s">
        <v>35</v>
      </c>
      <c r="C26" s="21"/>
      <c r="D26" s="22" t="s">
        <v>290</v>
      </c>
      <c r="E26" s="20" t="s">
        <v>18</v>
      </c>
      <c r="F26" s="20"/>
      <c r="G26" s="20">
        <v>20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>
        <v>21</v>
      </c>
      <c r="B27" s="21" t="s">
        <v>36</v>
      </c>
      <c r="C27" s="21"/>
      <c r="D27" s="22" t="s">
        <v>291</v>
      </c>
      <c r="E27" s="20" t="s">
        <v>18</v>
      </c>
      <c r="F27" s="20"/>
      <c r="G27" s="20">
        <v>3</v>
      </c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20">
        <v>22</v>
      </c>
      <c r="B28" s="21"/>
      <c r="C28" s="21"/>
      <c r="D28" s="22"/>
      <c r="E28" s="20"/>
      <c r="F28" s="20"/>
      <c r="G28" s="20"/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>
        <v>23</v>
      </c>
      <c r="B29" s="21" t="s">
        <v>37</v>
      </c>
      <c r="C29" s="21"/>
      <c r="D29" s="22" t="s">
        <v>292</v>
      </c>
      <c r="E29" s="20" t="s">
        <v>18</v>
      </c>
      <c r="F29" s="20"/>
      <c r="G29" s="20">
        <v>24</v>
      </c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>
        <v>24</v>
      </c>
      <c r="B30" s="21" t="s">
        <v>38</v>
      </c>
      <c r="C30" s="21"/>
      <c r="D30" s="22" t="s">
        <v>293</v>
      </c>
      <c r="E30" s="20" t="s">
        <v>18</v>
      </c>
      <c r="F30" s="20"/>
      <c r="G30" s="20">
        <v>54</v>
      </c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>
        <v>25</v>
      </c>
      <c r="B31" s="21" t="s">
        <v>39</v>
      </c>
      <c r="C31" s="21"/>
      <c r="D31" s="22" t="s">
        <v>294</v>
      </c>
      <c r="E31" s="20" t="s">
        <v>18</v>
      </c>
      <c r="F31" s="20"/>
      <c r="G31" s="20">
        <v>5</v>
      </c>
      <c r="H31" s="23"/>
      <c r="I31" s="23"/>
      <c r="J31" s="21"/>
      <c r="K31" s="21"/>
      <c r="L31" s="24"/>
      <c r="M31" s="25"/>
      <c r="N31" s="24"/>
      <c r="O31" s="7">
        <f t="shared" si="0"/>
        <v>0</v>
      </c>
      <c r="P31" s="8">
        <f t="shared" si="1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>
        <v>26</v>
      </c>
      <c r="B32" s="21"/>
      <c r="C32" s="21"/>
      <c r="D32" s="22"/>
      <c r="E32" s="20"/>
      <c r="F32" s="20"/>
      <c r="G32" s="20"/>
      <c r="H32" s="23"/>
      <c r="I32" s="23"/>
      <c r="J32" s="21"/>
      <c r="K32" s="21"/>
      <c r="L32" s="24"/>
      <c r="M32" s="25"/>
      <c r="N32" s="24"/>
      <c r="O32" s="7">
        <f t="shared" si="0"/>
        <v>0</v>
      </c>
      <c r="P32" s="8">
        <f t="shared" si="1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>
        <v>27</v>
      </c>
      <c r="B33" s="21" t="s">
        <v>40</v>
      </c>
      <c r="C33" s="21"/>
      <c r="D33" s="22" t="s">
        <v>295</v>
      </c>
      <c r="E33" s="20" t="s">
        <v>41</v>
      </c>
      <c r="F33" s="20"/>
      <c r="G33" s="20">
        <v>2</v>
      </c>
      <c r="H33" s="23"/>
      <c r="I33" s="23"/>
      <c r="J33" s="21"/>
      <c r="K33" s="21"/>
      <c r="L33" s="24"/>
      <c r="M33" s="25"/>
      <c r="N33" s="24"/>
      <c r="O33" s="7">
        <f t="shared" si="0"/>
        <v>0</v>
      </c>
      <c r="P33" s="8">
        <f t="shared" si="1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>
        <v>28</v>
      </c>
      <c r="B34" s="21" t="s">
        <v>42</v>
      </c>
      <c r="C34" s="21"/>
      <c r="D34" s="22" t="s">
        <v>296</v>
      </c>
      <c r="E34" s="20" t="s">
        <v>18</v>
      </c>
      <c r="F34" s="20"/>
      <c r="G34" s="20">
        <v>12</v>
      </c>
      <c r="H34" s="23"/>
      <c r="I34" s="23"/>
      <c r="J34" s="21"/>
      <c r="K34" s="21"/>
      <c r="L34" s="24"/>
      <c r="M34" s="25"/>
      <c r="N34" s="24"/>
      <c r="O34" s="7">
        <f t="shared" si="0"/>
        <v>0</v>
      </c>
      <c r="P34" s="8">
        <f t="shared" si="1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>
        <v>29</v>
      </c>
      <c r="B35" s="21"/>
      <c r="C35" s="21"/>
      <c r="D35" s="22"/>
      <c r="E35" s="20"/>
      <c r="F35" s="20"/>
      <c r="G35" s="20"/>
      <c r="H35" s="23"/>
      <c r="I35" s="23"/>
      <c r="J35" s="21"/>
      <c r="K35" s="21"/>
      <c r="L35" s="24"/>
      <c r="M35" s="25"/>
      <c r="N35" s="24"/>
      <c r="O35" s="7">
        <f t="shared" si="0"/>
        <v>0</v>
      </c>
      <c r="P35" s="8">
        <f t="shared" si="1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/>
      <c r="B36" s="21"/>
      <c r="C36" s="21"/>
      <c r="D36" s="22"/>
      <c r="E36" s="20"/>
      <c r="F36" s="20"/>
      <c r="G36" s="20"/>
      <c r="H36" s="23"/>
      <c r="I36" s="23"/>
      <c r="J36" s="21"/>
      <c r="K36" s="21"/>
      <c r="L36" s="24"/>
      <c r="M36" s="25"/>
      <c r="N36" s="24"/>
      <c r="O36" s="7">
        <f t="shared" si="0"/>
        <v>0</v>
      </c>
      <c r="P36" s="8">
        <f t="shared" si="1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>
        <v>31</v>
      </c>
      <c r="B37" s="21"/>
      <c r="C37" s="21"/>
      <c r="D37" s="22"/>
      <c r="E37" s="20"/>
      <c r="F37" s="20"/>
      <c r="G37" s="20"/>
      <c r="H37" s="23"/>
      <c r="I37" s="23"/>
      <c r="J37" s="21"/>
      <c r="K37" s="21"/>
      <c r="L37" s="24"/>
      <c r="M37" s="25"/>
      <c r="N37" s="24"/>
      <c r="O37" s="7">
        <f t="shared" si="0"/>
        <v>0</v>
      </c>
      <c r="P37" s="8">
        <f t="shared" si="1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x14ac:dyDescent="0.25">
      <c r="A38" s="20">
        <v>32</v>
      </c>
      <c r="B38" s="21" t="s">
        <v>43</v>
      </c>
      <c r="C38" s="21"/>
      <c r="D38" s="22" t="s">
        <v>297</v>
      </c>
      <c r="E38" s="20" t="s">
        <v>18</v>
      </c>
      <c r="F38" s="20"/>
      <c r="G38" s="20">
        <v>2</v>
      </c>
      <c r="H38" s="23"/>
      <c r="I38" s="23"/>
      <c r="J38" s="21"/>
      <c r="K38" s="21"/>
      <c r="L38" s="24"/>
      <c r="M38" s="25"/>
      <c r="N38" s="24"/>
      <c r="O38" s="7">
        <f t="shared" si="0"/>
        <v>0</v>
      </c>
      <c r="P38" s="8">
        <f t="shared" si="1"/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20">
        <v>33</v>
      </c>
      <c r="B39" s="21" t="s">
        <v>44</v>
      </c>
      <c r="C39" s="21"/>
      <c r="D39" s="22" t="s">
        <v>298</v>
      </c>
      <c r="E39" s="20" t="s">
        <v>18</v>
      </c>
      <c r="F39" s="20"/>
      <c r="G39" s="20">
        <v>30</v>
      </c>
      <c r="H39" s="23"/>
      <c r="I39" s="23"/>
      <c r="J39" s="21"/>
      <c r="K39" s="21"/>
      <c r="L39" s="24"/>
      <c r="M39" s="25"/>
      <c r="N39" s="24"/>
      <c r="O39" s="7">
        <f t="shared" ref="O39:O70" si="2">M39+(M39*N39%)</f>
        <v>0</v>
      </c>
      <c r="P39" s="8">
        <f t="shared" ref="P39:P70" si="3">G39*O39</f>
        <v>0</v>
      </c>
      <c r="Q39" s="9"/>
      <c r="R39" s="10"/>
      <c r="S39" s="9"/>
      <c r="T39" s="9"/>
      <c r="U39" s="9"/>
      <c r="V39" s="4"/>
      <c r="W39" s="4"/>
      <c r="X39" s="4"/>
      <c r="Y39" s="4"/>
      <c r="Z39" s="4"/>
    </row>
    <row r="40" spans="1:26" x14ac:dyDescent="0.25">
      <c r="A40" s="20">
        <v>34</v>
      </c>
      <c r="B40" s="21" t="s">
        <v>45</v>
      </c>
      <c r="C40" s="21"/>
      <c r="D40" s="22" t="s">
        <v>299</v>
      </c>
      <c r="E40" s="20" t="s">
        <v>18</v>
      </c>
      <c r="F40" s="20"/>
      <c r="G40" s="20">
        <v>8</v>
      </c>
      <c r="H40" s="23"/>
      <c r="I40" s="23"/>
      <c r="J40" s="21"/>
      <c r="K40" s="21"/>
      <c r="L40" s="24"/>
      <c r="M40" s="25"/>
      <c r="N40" s="24"/>
      <c r="O40" s="7">
        <f t="shared" si="2"/>
        <v>0</v>
      </c>
      <c r="P40" s="8">
        <f t="shared" si="3"/>
        <v>0</v>
      </c>
      <c r="Q40" s="9"/>
      <c r="R40" s="10"/>
      <c r="S40" s="9"/>
      <c r="T40" s="9"/>
      <c r="U40" s="9"/>
      <c r="V40" s="4"/>
      <c r="W40" s="4"/>
      <c r="X40" s="4"/>
      <c r="Y40" s="4"/>
      <c r="Z40" s="4"/>
    </row>
    <row r="41" spans="1:26" x14ac:dyDescent="0.25">
      <c r="A41" s="20">
        <v>35</v>
      </c>
      <c r="B41" s="21" t="s">
        <v>46</v>
      </c>
      <c r="C41" s="21"/>
      <c r="D41" s="22" t="s">
        <v>300</v>
      </c>
      <c r="E41" s="20" t="s">
        <v>18</v>
      </c>
      <c r="F41" s="20"/>
      <c r="G41" s="20">
        <v>30</v>
      </c>
      <c r="H41" s="23"/>
      <c r="I41" s="23"/>
      <c r="J41" s="21"/>
      <c r="K41" s="21"/>
      <c r="L41" s="24"/>
      <c r="M41" s="25"/>
      <c r="N41" s="24"/>
      <c r="O41" s="7">
        <f t="shared" si="2"/>
        <v>0</v>
      </c>
      <c r="P41" s="8">
        <f t="shared" si="3"/>
        <v>0</v>
      </c>
      <c r="Q41" s="9"/>
      <c r="R41" s="10"/>
      <c r="S41" s="9"/>
      <c r="T41" s="9"/>
      <c r="U41" s="9"/>
      <c r="V41" s="4"/>
      <c r="W41" s="4"/>
      <c r="X41" s="4"/>
      <c r="Y41" s="4"/>
      <c r="Z41" s="4"/>
    </row>
    <row r="42" spans="1:26" x14ac:dyDescent="0.25">
      <c r="A42" s="20">
        <v>36</v>
      </c>
      <c r="B42" s="21" t="s">
        <v>47</v>
      </c>
      <c r="C42" s="21"/>
      <c r="D42" s="22" t="s">
        <v>301</v>
      </c>
      <c r="E42" s="20" t="s">
        <v>18</v>
      </c>
      <c r="F42" s="20"/>
      <c r="G42" s="20">
        <v>7</v>
      </c>
      <c r="H42" s="23"/>
      <c r="I42" s="23"/>
      <c r="J42" s="21"/>
      <c r="K42" s="21"/>
      <c r="L42" s="24"/>
      <c r="M42" s="25"/>
      <c r="N42" s="24"/>
      <c r="O42" s="7">
        <f t="shared" si="2"/>
        <v>0</v>
      </c>
      <c r="P42" s="8">
        <f t="shared" si="3"/>
        <v>0</v>
      </c>
      <c r="Q42" s="9"/>
      <c r="R42" s="10"/>
      <c r="S42" s="9"/>
      <c r="T42" s="9"/>
      <c r="U42" s="9"/>
      <c r="V42" s="4"/>
      <c r="W42" s="4"/>
      <c r="X42" s="4"/>
      <c r="Y42" s="4"/>
      <c r="Z42" s="4"/>
    </row>
    <row r="43" spans="1:26" x14ac:dyDescent="0.25">
      <c r="A43" s="20">
        <v>37</v>
      </c>
      <c r="B43" s="21" t="s">
        <v>48</v>
      </c>
      <c r="C43" s="21"/>
      <c r="D43" s="22" t="s">
        <v>302</v>
      </c>
      <c r="E43" s="20" t="s">
        <v>18</v>
      </c>
      <c r="F43" s="20"/>
      <c r="G43" s="20">
        <v>20</v>
      </c>
      <c r="H43" s="23"/>
      <c r="I43" s="23"/>
      <c r="J43" s="21"/>
      <c r="K43" s="21"/>
      <c r="L43" s="24"/>
      <c r="M43" s="25"/>
      <c r="N43" s="24"/>
      <c r="O43" s="7">
        <f t="shared" si="2"/>
        <v>0</v>
      </c>
      <c r="P43" s="8">
        <f t="shared" si="3"/>
        <v>0</v>
      </c>
      <c r="Q43" s="9"/>
      <c r="R43" s="10"/>
      <c r="S43" s="9"/>
      <c r="T43" s="9"/>
      <c r="U43" s="9"/>
      <c r="V43" s="4"/>
      <c r="W43" s="4"/>
      <c r="X43" s="4"/>
      <c r="Y43" s="4"/>
      <c r="Z43" s="4"/>
    </row>
    <row r="44" spans="1:26" x14ac:dyDescent="0.25">
      <c r="A44" s="20">
        <v>38</v>
      </c>
      <c r="B44" s="21" t="s">
        <v>49</v>
      </c>
      <c r="C44" s="21"/>
      <c r="D44" s="22" t="s">
        <v>303</v>
      </c>
      <c r="E44" s="20" t="s">
        <v>18</v>
      </c>
      <c r="F44" s="20"/>
      <c r="G44" s="20">
        <v>2</v>
      </c>
      <c r="H44" s="23"/>
      <c r="I44" s="23"/>
      <c r="J44" s="21"/>
      <c r="K44" s="21"/>
      <c r="L44" s="24"/>
      <c r="M44" s="25"/>
      <c r="N44" s="24"/>
      <c r="O44" s="7">
        <f t="shared" si="2"/>
        <v>0</v>
      </c>
      <c r="P44" s="8">
        <f t="shared" si="3"/>
        <v>0</v>
      </c>
      <c r="Q44" s="9"/>
      <c r="R44" s="10"/>
      <c r="S44" s="9"/>
      <c r="T44" s="9"/>
      <c r="U44" s="9"/>
      <c r="V44" s="4"/>
      <c r="W44" s="4"/>
      <c r="X44" s="4"/>
      <c r="Y44" s="4"/>
      <c r="Z44" s="4"/>
    </row>
    <row r="45" spans="1:26" x14ac:dyDescent="0.25">
      <c r="A45" s="20">
        <v>39</v>
      </c>
      <c r="B45" s="21" t="s">
        <v>50</v>
      </c>
      <c r="C45" s="21"/>
      <c r="D45" s="22" t="s">
        <v>304</v>
      </c>
      <c r="E45" s="20" t="s">
        <v>18</v>
      </c>
      <c r="F45" s="20"/>
      <c r="G45" s="20">
        <v>7</v>
      </c>
      <c r="H45" s="23"/>
      <c r="I45" s="23"/>
      <c r="J45" s="21"/>
      <c r="K45" s="21"/>
      <c r="L45" s="24"/>
      <c r="M45" s="25"/>
      <c r="N45" s="24"/>
      <c r="O45" s="7">
        <f t="shared" si="2"/>
        <v>0</v>
      </c>
      <c r="P45" s="8">
        <f t="shared" si="3"/>
        <v>0</v>
      </c>
      <c r="Q45" s="9"/>
      <c r="R45" s="10"/>
      <c r="S45" s="9"/>
      <c r="T45" s="9"/>
      <c r="U45" s="9"/>
      <c r="V45" s="4"/>
      <c r="W45" s="4"/>
      <c r="X45" s="4"/>
      <c r="Y45" s="4"/>
      <c r="Z45" s="4"/>
    </row>
    <row r="46" spans="1:26" x14ac:dyDescent="0.25">
      <c r="A46" s="20">
        <v>40</v>
      </c>
      <c r="B46" s="21" t="s">
        <v>51</v>
      </c>
      <c r="C46" s="21"/>
      <c r="D46" s="22" t="s">
        <v>305</v>
      </c>
      <c r="E46" s="20" t="s">
        <v>18</v>
      </c>
      <c r="F46" s="20"/>
      <c r="G46" s="20">
        <v>3</v>
      </c>
      <c r="H46" s="23"/>
      <c r="I46" s="23"/>
      <c r="J46" s="21"/>
      <c r="K46" s="21"/>
      <c r="L46" s="24"/>
      <c r="M46" s="25"/>
      <c r="N46" s="24"/>
      <c r="O46" s="7">
        <f t="shared" si="2"/>
        <v>0</v>
      </c>
      <c r="P46" s="8">
        <f t="shared" si="3"/>
        <v>0</v>
      </c>
      <c r="Q46" s="9"/>
      <c r="R46" s="10"/>
      <c r="S46" s="9"/>
      <c r="T46" s="9"/>
      <c r="U46" s="9"/>
      <c r="V46" s="4"/>
      <c r="W46" s="4"/>
      <c r="X46" s="4"/>
      <c r="Y46" s="4"/>
      <c r="Z46" s="4"/>
    </row>
    <row r="47" spans="1:26" x14ac:dyDescent="0.25">
      <c r="A47" s="20">
        <v>41</v>
      </c>
      <c r="B47" s="21" t="s">
        <v>52</v>
      </c>
      <c r="C47" s="21"/>
      <c r="D47" s="22" t="s">
        <v>306</v>
      </c>
      <c r="E47" s="20" t="s">
        <v>18</v>
      </c>
      <c r="F47" s="20"/>
      <c r="G47" s="20">
        <v>14</v>
      </c>
      <c r="H47" s="23"/>
      <c r="I47" s="23"/>
      <c r="J47" s="21"/>
      <c r="K47" s="21"/>
      <c r="L47" s="24"/>
      <c r="M47" s="25"/>
      <c r="N47" s="24"/>
      <c r="O47" s="7">
        <f t="shared" si="2"/>
        <v>0</v>
      </c>
      <c r="P47" s="8">
        <f t="shared" si="3"/>
        <v>0</v>
      </c>
      <c r="Q47" s="9"/>
      <c r="R47" s="10"/>
      <c r="S47" s="9"/>
      <c r="T47" s="9"/>
      <c r="U47" s="9"/>
      <c r="V47" s="4"/>
      <c r="W47" s="4"/>
      <c r="X47" s="4"/>
      <c r="Y47" s="4"/>
      <c r="Z47" s="4"/>
    </row>
    <row r="48" spans="1:26" x14ac:dyDescent="0.25">
      <c r="A48" s="20">
        <v>42</v>
      </c>
      <c r="B48" s="21" t="s">
        <v>53</v>
      </c>
      <c r="C48" s="21"/>
      <c r="D48" s="22" t="s">
        <v>307</v>
      </c>
      <c r="E48" s="20" t="s">
        <v>54</v>
      </c>
      <c r="F48" s="20"/>
      <c r="G48" s="20">
        <v>32</v>
      </c>
      <c r="H48" s="23"/>
      <c r="I48" s="23"/>
      <c r="J48" s="21"/>
      <c r="K48" s="21"/>
      <c r="L48" s="24"/>
      <c r="M48" s="25"/>
      <c r="N48" s="24"/>
      <c r="O48" s="7">
        <f t="shared" si="2"/>
        <v>0</v>
      </c>
      <c r="P48" s="8">
        <f t="shared" si="3"/>
        <v>0</v>
      </c>
      <c r="Q48" s="9"/>
      <c r="R48" s="10"/>
      <c r="S48" s="9"/>
      <c r="T48" s="9"/>
      <c r="U48" s="9"/>
      <c r="V48" s="4"/>
      <c r="W48" s="4"/>
      <c r="X48" s="4"/>
      <c r="Y48" s="4"/>
      <c r="Z48" s="4"/>
    </row>
    <row r="49" spans="1:26" x14ac:dyDescent="0.25">
      <c r="A49" s="20">
        <v>43</v>
      </c>
      <c r="B49" s="21" t="s">
        <v>55</v>
      </c>
      <c r="C49" s="21"/>
      <c r="D49" s="22" t="s">
        <v>308</v>
      </c>
      <c r="E49" s="20" t="s">
        <v>41</v>
      </c>
      <c r="F49" s="20"/>
      <c r="G49" s="20">
        <v>3</v>
      </c>
      <c r="H49" s="23"/>
      <c r="I49" s="23"/>
      <c r="J49" s="21"/>
      <c r="K49" s="21"/>
      <c r="L49" s="24"/>
      <c r="M49" s="25"/>
      <c r="N49" s="24"/>
      <c r="O49" s="7">
        <f t="shared" si="2"/>
        <v>0</v>
      </c>
      <c r="P49" s="8">
        <f t="shared" si="3"/>
        <v>0</v>
      </c>
      <c r="Q49" s="9"/>
      <c r="R49" s="10"/>
      <c r="S49" s="9"/>
      <c r="T49" s="9"/>
      <c r="U49" s="9"/>
      <c r="V49" s="4"/>
      <c r="W49" s="4"/>
      <c r="X49" s="4"/>
      <c r="Y49" s="4"/>
      <c r="Z49" s="4"/>
    </row>
    <row r="50" spans="1:26" x14ac:dyDescent="0.25">
      <c r="A50" s="20">
        <v>44</v>
      </c>
      <c r="B50" s="21" t="s">
        <v>56</v>
      </c>
      <c r="C50" s="21"/>
      <c r="D50" s="22" t="s">
        <v>309</v>
      </c>
      <c r="E50" s="20" t="s">
        <v>18</v>
      </c>
      <c r="F50" s="20"/>
      <c r="G50" s="20">
        <v>1</v>
      </c>
      <c r="H50" s="23"/>
      <c r="I50" s="23"/>
      <c r="J50" s="21"/>
      <c r="K50" s="21"/>
      <c r="L50" s="24"/>
      <c r="M50" s="25"/>
      <c r="N50" s="24"/>
      <c r="O50" s="7">
        <f t="shared" si="2"/>
        <v>0</v>
      </c>
      <c r="P50" s="8">
        <f t="shared" si="3"/>
        <v>0</v>
      </c>
      <c r="Q50" s="9"/>
      <c r="R50" s="10"/>
      <c r="S50" s="9"/>
      <c r="T50" s="9"/>
      <c r="U50" s="9"/>
      <c r="V50" s="4"/>
      <c r="W50" s="4"/>
      <c r="X50" s="4"/>
      <c r="Y50" s="4"/>
      <c r="Z50" s="4"/>
    </row>
    <row r="51" spans="1:26" x14ac:dyDescent="0.25">
      <c r="A51" s="20">
        <v>45</v>
      </c>
      <c r="B51" s="21" t="s">
        <v>57</v>
      </c>
      <c r="C51" s="21"/>
      <c r="D51" s="22" t="s">
        <v>310</v>
      </c>
      <c r="E51" s="20" t="s">
        <v>18</v>
      </c>
      <c r="F51" s="20"/>
      <c r="G51" s="20">
        <v>1</v>
      </c>
      <c r="H51" s="23"/>
      <c r="I51" s="23"/>
      <c r="J51" s="21"/>
      <c r="K51" s="21"/>
      <c r="L51" s="24"/>
      <c r="M51" s="25"/>
      <c r="N51" s="24"/>
      <c r="O51" s="7">
        <f t="shared" si="2"/>
        <v>0</v>
      </c>
      <c r="P51" s="8">
        <f t="shared" si="3"/>
        <v>0</v>
      </c>
      <c r="Q51" s="9"/>
      <c r="R51" s="10"/>
      <c r="S51" s="9"/>
      <c r="T51" s="9"/>
      <c r="U51" s="9"/>
      <c r="V51" s="4"/>
      <c r="W51" s="4"/>
      <c r="X51" s="4"/>
      <c r="Y51" s="4"/>
      <c r="Z51" s="4"/>
    </row>
    <row r="52" spans="1:26" x14ac:dyDescent="0.25">
      <c r="A52" s="20">
        <v>46</v>
      </c>
      <c r="B52" s="21" t="s">
        <v>58</v>
      </c>
      <c r="C52" s="21"/>
      <c r="D52" s="22" t="s">
        <v>311</v>
      </c>
      <c r="E52" s="20" t="s">
        <v>18</v>
      </c>
      <c r="F52" s="20"/>
      <c r="G52" s="20">
        <v>4</v>
      </c>
      <c r="H52" s="23"/>
      <c r="I52" s="23"/>
      <c r="J52" s="21"/>
      <c r="K52" s="21"/>
      <c r="L52" s="24"/>
      <c r="M52" s="25"/>
      <c r="N52" s="24"/>
      <c r="O52" s="7">
        <f t="shared" si="2"/>
        <v>0</v>
      </c>
      <c r="P52" s="8">
        <f t="shared" si="3"/>
        <v>0</v>
      </c>
      <c r="Q52" s="9"/>
      <c r="R52" s="10"/>
      <c r="S52" s="9"/>
      <c r="T52" s="9"/>
      <c r="U52" s="9"/>
      <c r="V52" s="4"/>
      <c r="W52" s="4"/>
      <c r="X52" s="4"/>
      <c r="Y52" s="4"/>
      <c r="Z52" s="4"/>
    </row>
    <row r="53" spans="1:26" x14ac:dyDescent="0.25">
      <c r="A53" s="20">
        <v>47</v>
      </c>
      <c r="B53" s="21" t="s">
        <v>59</v>
      </c>
      <c r="C53" s="21"/>
      <c r="D53" s="22" t="s">
        <v>312</v>
      </c>
      <c r="E53" s="20" t="s">
        <v>18</v>
      </c>
      <c r="F53" s="20"/>
      <c r="G53" s="20">
        <v>5</v>
      </c>
      <c r="H53" s="23"/>
      <c r="I53" s="23"/>
      <c r="J53" s="21"/>
      <c r="K53" s="21"/>
      <c r="L53" s="24"/>
      <c r="M53" s="25"/>
      <c r="N53" s="24"/>
      <c r="O53" s="7">
        <f t="shared" si="2"/>
        <v>0</v>
      </c>
      <c r="P53" s="8">
        <f t="shared" si="3"/>
        <v>0</v>
      </c>
      <c r="Q53" s="9"/>
      <c r="R53" s="10"/>
      <c r="S53" s="9"/>
      <c r="T53" s="9"/>
      <c r="U53" s="9"/>
      <c r="V53" s="4"/>
      <c r="W53" s="4"/>
      <c r="X53" s="4"/>
      <c r="Y53" s="4"/>
      <c r="Z53" s="4"/>
    </row>
    <row r="54" spans="1:26" x14ac:dyDescent="0.25">
      <c r="A54" s="20">
        <v>48</v>
      </c>
      <c r="B54" s="21"/>
      <c r="C54" s="21"/>
      <c r="D54" s="22"/>
      <c r="E54" s="20"/>
      <c r="F54" s="20"/>
      <c r="G54" s="20"/>
      <c r="H54" s="23"/>
      <c r="I54" s="23"/>
      <c r="J54" s="21"/>
      <c r="K54" s="21"/>
      <c r="L54" s="24"/>
      <c r="M54" s="25"/>
      <c r="N54" s="24"/>
      <c r="O54" s="7">
        <f t="shared" si="2"/>
        <v>0</v>
      </c>
      <c r="P54" s="8">
        <f t="shared" si="3"/>
        <v>0</v>
      </c>
      <c r="Q54" s="9"/>
      <c r="R54" s="10"/>
      <c r="S54" s="9"/>
      <c r="T54" s="9"/>
      <c r="U54" s="9"/>
      <c r="V54" s="4"/>
      <c r="W54" s="4"/>
      <c r="X54" s="4"/>
      <c r="Y54" s="4"/>
      <c r="Z54" s="4"/>
    </row>
    <row r="55" spans="1:26" x14ac:dyDescent="0.25">
      <c r="A55" s="20">
        <v>49</v>
      </c>
      <c r="B55" s="21" t="s">
        <v>60</v>
      </c>
      <c r="C55" s="21"/>
      <c r="D55" s="22" t="s">
        <v>313</v>
      </c>
      <c r="E55" s="20" t="s">
        <v>18</v>
      </c>
      <c r="F55" s="20"/>
      <c r="G55" s="20">
        <v>6</v>
      </c>
      <c r="H55" s="23"/>
      <c r="I55" s="23"/>
      <c r="J55" s="21"/>
      <c r="K55" s="21"/>
      <c r="L55" s="24"/>
      <c r="M55" s="25"/>
      <c r="N55" s="24"/>
      <c r="O55" s="7">
        <f t="shared" si="2"/>
        <v>0</v>
      </c>
      <c r="P55" s="8">
        <f t="shared" si="3"/>
        <v>0</v>
      </c>
      <c r="Q55" s="9"/>
      <c r="R55" s="10"/>
      <c r="S55" s="9"/>
      <c r="T55" s="9"/>
      <c r="U55" s="9"/>
      <c r="V55" s="4"/>
      <c r="W55" s="4"/>
      <c r="X55" s="4"/>
      <c r="Y55" s="4"/>
      <c r="Z55" s="4"/>
    </row>
    <row r="56" spans="1:26" x14ac:dyDescent="0.25">
      <c r="A56" s="20">
        <v>50</v>
      </c>
      <c r="B56" s="21" t="s">
        <v>61</v>
      </c>
      <c r="C56" s="21"/>
      <c r="D56" s="22" t="s">
        <v>314</v>
      </c>
      <c r="E56" s="20" t="s">
        <v>18</v>
      </c>
      <c r="F56" s="20"/>
      <c r="G56" s="20">
        <v>4</v>
      </c>
      <c r="H56" s="23"/>
      <c r="I56" s="23"/>
      <c r="J56" s="21"/>
      <c r="K56" s="21"/>
      <c r="L56" s="24"/>
      <c r="M56" s="25"/>
      <c r="N56" s="24"/>
      <c r="O56" s="7">
        <f t="shared" si="2"/>
        <v>0</v>
      </c>
      <c r="P56" s="8">
        <f t="shared" si="3"/>
        <v>0</v>
      </c>
      <c r="Q56" s="9"/>
      <c r="R56" s="10"/>
      <c r="S56" s="9"/>
      <c r="T56" s="9"/>
      <c r="U56" s="9"/>
      <c r="V56" s="4"/>
      <c r="W56" s="4"/>
      <c r="X56" s="4"/>
      <c r="Y56" s="4"/>
      <c r="Z56" s="4"/>
    </row>
    <row r="57" spans="1:26" x14ac:dyDescent="0.25">
      <c r="A57" s="20">
        <v>51</v>
      </c>
      <c r="B57" s="21"/>
      <c r="C57" s="21"/>
      <c r="D57" s="22"/>
      <c r="E57" s="20"/>
      <c r="F57" s="20"/>
      <c r="G57" s="20"/>
      <c r="H57" s="23"/>
      <c r="I57" s="23"/>
      <c r="J57" s="21"/>
      <c r="K57" s="21"/>
      <c r="L57" s="24"/>
      <c r="M57" s="25"/>
      <c r="N57" s="24"/>
      <c r="O57" s="7">
        <f t="shared" si="2"/>
        <v>0</v>
      </c>
      <c r="P57" s="8">
        <f t="shared" si="3"/>
        <v>0</v>
      </c>
      <c r="Q57" s="9"/>
      <c r="R57" s="10"/>
      <c r="S57" s="9"/>
      <c r="T57" s="9"/>
      <c r="U57" s="9"/>
      <c r="V57" s="4"/>
      <c r="W57" s="4"/>
      <c r="X57" s="4"/>
      <c r="Y57" s="4"/>
      <c r="Z57" s="4"/>
    </row>
    <row r="58" spans="1:26" x14ac:dyDescent="0.25">
      <c r="A58" s="20">
        <v>52</v>
      </c>
      <c r="B58" s="21" t="s">
        <v>62</v>
      </c>
      <c r="C58" s="21"/>
      <c r="D58" s="22" t="s">
        <v>315</v>
      </c>
      <c r="E58" s="20" t="s">
        <v>54</v>
      </c>
      <c r="F58" s="20"/>
      <c r="G58" s="20">
        <v>1</v>
      </c>
      <c r="H58" s="23"/>
      <c r="I58" s="23"/>
      <c r="J58" s="21"/>
      <c r="K58" s="21"/>
      <c r="L58" s="24"/>
      <c r="M58" s="25"/>
      <c r="N58" s="24"/>
      <c r="O58" s="7">
        <f t="shared" si="2"/>
        <v>0</v>
      </c>
      <c r="P58" s="8">
        <f t="shared" si="3"/>
        <v>0</v>
      </c>
      <c r="Q58" s="9"/>
      <c r="R58" s="10"/>
      <c r="S58" s="9"/>
      <c r="T58" s="9"/>
      <c r="U58" s="9"/>
      <c r="V58" s="4"/>
      <c r="W58" s="4"/>
      <c r="X58" s="4"/>
      <c r="Y58" s="4"/>
      <c r="Z58" s="4"/>
    </row>
    <row r="59" spans="1:26" x14ac:dyDescent="0.25">
      <c r="A59" s="20">
        <v>53</v>
      </c>
      <c r="B59" s="21" t="s">
        <v>63</v>
      </c>
      <c r="C59" s="21"/>
      <c r="D59" s="22" t="s">
        <v>316</v>
      </c>
      <c r="E59" s="20" t="s">
        <v>18</v>
      </c>
      <c r="F59" s="20"/>
      <c r="G59" s="20">
        <v>1</v>
      </c>
      <c r="H59" s="23"/>
      <c r="I59" s="23"/>
      <c r="J59" s="21"/>
      <c r="K59" s="21"/>
      <c r="L59" s="24"/>
      <c r="M59" s="25"/>
      <c r="N59" s="24"/>
      <c r="O59" s="7">
        <f t="shared" si="2"/>
        <v>0</v>
      </c>
      <c r="P59" s="8">
        <f t="shared" si="3"/>
        <v>0</v>
      </c>
      <c r="Q59" s="9"/>
      <c r="R59" s="10"/>
      <c r="S59" s="9"/>
      <c r="T59" s="9"/>
      <c r="U59" s="9"/>
      <c r="V59" s="4"/>
      <c r="W59" s="4"/>
      <c r="X59" s="4"/>
      <c r="Y59" s="4"/>
      <c r="Z59" s="4"/>
    </row>
    <row r="60" spans="1:26" x14ac:dyDescent="0.25">
      <c r="A60" s="20">
        <v>54</v>
      </c>
      <c r="B60" s="21"/>
      <c r="C60" s="21"/>
      <c r="D60" s="22"/>
      <c r="E60" s="20"/>
      <c r="F60" s="20"/>
      <c r="G60" s="20"/>
      <c r="H60" s="23"/>
      <c r="I60" s="23"/>
      <c r="J60" s="21"/>
      <c r="K60" s="21"/>
      <c r="L60" s="24"/>
      <c r="M60" s="25"/>
      <c r="N60" s="24"/>
      <c r="O60" s="7">
        <f t="shared" si="2"/>
        <v>0</v>
      </c>
      <c r="P60" s="8">
        <f t="shared" si="3"/>
        <v>0</v>
      </c>
      <c r="Q60" s="9"/>
      <c r="R60" s="10"/>
      <c r="S60" s="9"/>
      <c r="T60" s="9"/>
      <c r="U60" s="9"/>
      <c r="V60" s="4"/>
      <c r="W60" s="4"/>
      <c r="X60" s="4"/>
      <c r="Y60" s="4"/>
      <c r="Z60" s="4"/>
    </row>
    <row r="61" spans="1:26" x14ac:dyDescent="0.25">
      <c r="A61" s="20">
        <v>55</v>
      </c>
      <c r="B61" s="21" t="s">
        <v>64</v>
      </c>
      <c r="C61" s="21"/>
      <c r="D61" s="22" t="s">
        <v>320</v>
      </c>
      <c r="E61" s="20" t="s">
        <v>18</v>
      </c>
      <c r="F61" s="20"/>
      <c r="G61" s="20">
        <v>4</v>
      </c>
      <c r="H61" s="23"/>
      <c r="I61" s="23"/>
      <c r="J61" s="21"/>
      <c r="K61" s="21"/>
      <c r="L61" s="24"/>
      <c r="M61" s="25"/>
      <c r="N61" s="24"/>
      <c r="O61" s="7">
        <f t="shared" si="2"/>
        <v>0</v>
      </c>
      <c r="P61" s="8">
        <f t="shared" si="3"/>
        <v>0</v>
      </c>
      <c r="Q61" s="9"/>
      <c r="R61" s="10"/>
      <c r="S61" s="9"/>
      <c r="T61" s="9"/>
      <c r="U61" s="9"/>
      <c r="V61" s="4"/>
      <c r="W61" s="4"/>
      <c r="X61" s="4"/>
      <c r="Y61" s="4"/>
      <c r="Z61" s="4"/>
    </row>
    <row r="62" spans="1:26" x14ac:dyDescent="0.25">
      <c r="A62" s="20">
        <v>56</v>
      </c>
      <c r="B62" s="21" t="s">
        <v>65</v>
      </c>
      <c r="C62" s="21"/>
      <c r="D62" s="22" t="s">
        <v>317</v>
      </c>
      <c r="E62" s="20" t="s">
        <v>18</v>
      </c>
      <c r="F62" s="20"/>
      <c r="G62" s="20">
        <v>6</v>
      </c>
      <c r="H62" s="23"/>
      <c r="I62" s="23"/>
      <c r="J62" s="21"/>
      <c r="K62" s="21"/>
      <c r="L62" s="24"/>
      <c r="M62" s="25"/>
      <c r="N62" s="24"/>
      <c r="O62" s="7">
        <f t="shared" si="2"/>
        <v>0</v>
      </c>
      <c r="P62" s="8">
        <f t="shared" si="3"/>
        <v>0</v>
      </c>
      <c r="Q62" s="9"/>
      <c r="R62" s="10"/>
      <c r="S62" s="9"/>
      <c r="T62" s="9"/>
      <c r="U62" s="9"/>
      <c r="V62" s="4"/>
      <c r="W62" s="4"/>
      <c r="X62" s="4"/>
      <c r="Y62" s="4"/>
      <c r="Z62" s="4"/>
    </row>
    <row r="63" spans="1:26" x14ac:dyDescent="0.25">
      <c r="A63" s="20">
        <v>57</v>
      </c>
      <c r="B63" s="21" t="s">
        <v>66</v>
      </c>
      <c r="C63" s="21"/>
      <c r="D63" s="22" t="s">
        <v>318</v>
      </c>
      <c r="E63" s="20" t="s">
        <v>18</v>
      </c>
      <c r="F63" s="20"/>
      <c r="G63" s="20">
        <v>3</v>
      </c>
      <c r="H63" s="23"/>
      <c r="I63" s="23"/>
      <c r="J63" s="21"/>
      <c r="K63" s="21"/>
      <c r="L63" s="24"/>
      <c r="M63" s="25"/>
      <c r="N63" s="24"/>
      <c r="O63" s="7">
        <f t="shared" si="2"/>
        <v>0</v>
      </c>
      <c r="P63" s="8">
        <f t="shared" si="3"/>
        <v>0</v>
      </c>
      <c r="Q63" s="9"/>
      <c r="R63" s="10"/>
      <c r="S63" s="9"/>
      <c r="T63" s="9"/>
      <c r="U63" s="9"/>
      <c r="V63" s="4"/>
      <c r="W63" s="4"/>
      <c r="X63" s="4"/>
      <c r="Y63" s="4"/>
      <c r="Z63" s="4"/>
    </row>
    <row r="64" spans="1:26" x14ac:dyDescent="0.25">
      <c r="A64" s="20">
        <v>58</v>
      </c>
      <c r="B64" s="21" t="s">
        <v>67</v>
      </c>
      <c r="C64" s="21"/>
      <c r="D64" s="22" t="s">
        <v>319</v>
      </c>
      <c r="E64" s="20" t="s">
        <v>18</v>
      </c>
      <c r="F64" s="20"/>
      <c r="G64" s="20">
        <v>8</v>
      </c>
      <c r="H64" s="23"/>
      <c r="I64" s="23"/>
      <c r="J64" s="21"/>
      <c r="K64" s="21"/>
      <c r="L64" s="24"/>
      <c r="M64" s="25"/>
      <c r="N64" s="24"/>
      <c r="O64" s="7">
        <f t="shared" si="2"/>
        <v>0</v>
      </c>
      <c r="P64" s="8">
        <f t="shared" si="3"/>
        <v>0</v>
      </c>
      <c r="Q64" s="9"/>
      <c r="R64" s="10"/>
      <c r="S64" s="9"/>
      <c r="T64" s="9"/>
      <c r="U64" s="9"/>
      <c r="V64" s="4"/>
      <c r="W64" s="4"/>
      <c r="X64" s="4"/>
      <c r="Y64" s="4"/>
      <c r="Z64" s="4"/>
    </row>
    <row r="65" spans="1:26" x14ac:dyDescent="0.25">
      <c r="A65" s="20">
        <v>59</v>
      </c>
      <c r="B65" s="21" t="s">
        <v>68</v>
      </c>
      <c r="C65" s="21"/>
      <c r="D65" s="22" t="s">
        <v>321</v>
      </c>
      <c r="E65" s="20" t="s">
        <v>18</v>
      </c>
      <c r="F65" s="20"/>
      <c r="G65" s="20">
        <v>4</v>
      </c>
      <c r="H65" s="23"/>
      <c r="I65" s="23"/>
      <c r="J65" s="21"/>
      <c r="K65" s="21"/>
      <c r="L65" s="24"/>
      <c r="M65" s="25"/>
      <c r="N65" s="24"/>
      <c r="O65" s="7">
        <f t="shared" si="2"/>
        <v>0</v>
      </c>
      <c r="P65" s="8">
        <f t="shared" si="3"/>
        <v>0</v>
      </c>
      <c r="Q65" s="9"/>
      <c r="R65" s="10"/>
      <c r="S65" s="9"/>
      <c r="T65" s="9"/>
      <c r="U65" s="9"/>
      <c r="V65" s="4"/>
      <c r="W65" s="4"/>
      <c r="X65" s="4"/>
      <c r="Y65" s="4"/>
      <c r="Z65" s="4"/>
    </row>
    <row r="66" spans="1:26" x14ac:dyDescent="0.25">
      <c r="A66" s="20"/>
      <c r="B66" s="21"/>
      <c r="C66" s="21"/>
      <c r="D66" s="22"/>
      <c r="E66" s="20"/>
      <c r="F66" s="20"/>
      <c r="G66" s="20"/>
      <c r="H66" s="23"/>
      <c r="I66" s="23"/>
      <c r="J66" s="21"/>
      <c r="K66" s="21"/>
      <c r="L66" s="24"/>
      <c r="M66" s="25"/>
      <c r="N66" s="24"/>
      <c r="O66" s="7">
        <f t="shared" si="2"/>
        <v>0</v>
      </c>
      <c r="P66" s="8">
        <f t="shared" si="3"/>
        <v>0</v>
      </c>
      <c r="Q66" s="9"/>
      <c r="R66" s="10"/>
      <c r="S66" s="9"/>
      <c r="T66" s="9"/>
      <c r="U66" s="9"/>
      <c r="V66" s="4"/>
      <c r="W66" s="4"/>
      <c r="X66" s="4"/>
      <c r="Y66" s="4"/>
      <c r="Z66" s="4"/>
    </row>
    <row r="67" spans="1:26" x14ac:dyDescent="0.25">
      <c r="A67" s="20"/>
      <c r="B67" s="21"/>
      <c r="C67" s="21"/>
      <c r="D67" s="22"/>
      <c r="E67" s="20"/>
      <c r="F67" s="20"/>
      <c r="G67" s="20"/>
      <c r="H67" s="23"/>
      <c r="I67" s="23"/>
      <c r="J67" s="21"/>
      <c r="K67" s="21"/>
      <c r="L67" s="24"/>
      <c r="M67" s="25"/>
      <c r="N67" s="24"/>
      <c r="O67" s="7">
        <f t="shared" si="2"/>
        <v>0</v>
      </c>
      <c r="P67" s="8">
        <f t="shared" si="3"/>
        <v>0</v>
      </c>
      <c r="Q67" s="9"/>
      <c r="R67" s="10"/>
      <c r="S67" s="9"/>
      <c r="T67" s="9"/>
      <c r="U67" s="9"/>
      <c r="V67" s="4"/>
      <c r="W67" s="4"/>
      <c r="X67" s="4"/>
      <c r="Y67" s="4"/>
      <c r="Z67" s="4"/>
    </row>
    <row r="68" spans="1:26" x14ac:dyDescent="0.25">
      <c r="A68" s="20">
        <v>62</v>
      </c>
      <c r="B68" s="21" t="s">
        <v>69</v>
      </c>
      <c r="C68" s="21"/>
      <c r="D68" s="22" t="s">
        <v>322</v>
      </c>
      <c r="E68" s="20" t="s">
        <v>20</v>
      </c>
      <c r="F68" s="20"/>
      <c r="G68" s="20">
        <v>2</v>
      </c>
      <c r="H68" s="23"/>
      <c r="I68" s="23"/>
      <c r="J68" s="21"/>
      <c r="K68" s="21"/>
      <c r="L68" s="24"/>
      <c r="M68" s="25"/>
      <c r="N68" s="24"/>
      <c r="O68" s="7">
        <f t="shared" si="2"/>
        <v>0</v>
      </c>
      <c r="P68" s="8">
        <f t="shared" si="3"/>
        <v>0</v>
      </c>
      <c r="Q68" s="9"/>
      <c r="R68" s="10"/>
      <c r="S68" s="9"/>
      <c r="T68" s="9"/>
      <c r="U68" s="9"/>
      <c r="V68" s="4"/>
      <c r="W68" s="4"/>
      <c r="X68" s="4"/>
      <c r="Y68" s="4"/>
      <c r="Z68" s="4"/>
    </row>
    <row r="69" spans="1:26" x14ac:dyDescent="0.25">
      <c r="A69" s="20">
        <v>63</v>
      </c>
      <c r="B69" s="21" t="s">
        <v>70</v>
      </c>
      <c r="C69" s="21"/>
      <c r="D69" s="22" t="s">
        <v>323</v>
      </c>
      <c r="E69" s="20" t="s">
        <v>18</v>
      </c>
      <c r="F69" s="20"/>
      <c r="G69" s="20">
        <v>8</v>
      </c>
      <c r="H69" s="23"/>
      <c r="I69" s="23"/>
      <c r="J69" s="21"/>
      <c r="K69" s="21"/>
      <c r="L69" s="24"/>
      <c r="M69" s="25"/>
      <c r="N69" s="24"/>
      <c r="O69" s="7">
        <f t="shared" si="2"/>
        <v>0</v>
      </c>
      <c r="P69" s="8">
        <f t="shared" si="3"/>
        <v>0</v>
      </c>
      <c r="Q69" s="9"/>
      <c r="R69" s="10"/>
      <c r="S69" s="9"/>
      <c r="T69" s="9"/>
      <c r="U69" s="9"/>
      <c r="V69" s="4"/>
      <c r="W69" s="4"/>
      <c r="X69" s="4"/>
      <c r="Y69" s="4"/>
      <c r="Z69" s="4"/>
    </row>
    <row r="70" spans="1:26" x14ac:dyDescent="0.25">
      <c r="A70" s="20">
        <v>64</v>
      </c>
      <c r="B70" s="21" t="s">
        <v>71</v>
      </c>
      <c r="C70" s="21"/>
      <c r="D70" s="22" t="s">
        <v>324</v>
      </c>
      <c r="E70" s="20" t="s">
        <v>18</v>
      </c>
      <c r="F70" s="20"/>
      <c r="G70" s="20">
        <v>3</v>
      </c>
      <c r="H70" s="23"/>
      <c r="I70" s="23"/>
      <c r="J70" s="21"/>
      <c r="K70" s="21"/>
      <c r="L70" s="24"/>
      <c r="M70" s="25"/>
      <c r="N70" s="24"/>
      <c r="O70" s="7">
        <f t="shared" si="2"/>
        <v>0</v>
      </c>
      <c r="P70" s="8">
        <f t="shared" si="3"/>
        <v>0</v>
      </c>
      <c r="Q70" s="9"/>
      <c r="R70" s="10"/>
      <c r="S70" s="9"/>
      <c r="T70" s="9"/>
      <c r="U70" s="9"/>
      <c r="V70" s="4"/>
      <c r="W70" s="4"/>
      <c r="X70" s="4"/>
      <c r="Y70" s="4"/>
      <c r="Z70" s="4"/>
    </row>
    <row r="71" spans="1:26" x14ac:dyDescent="0.25">
      <c r="A71" s="20">
        <v>65</v>
      </c>
      <c r="B71" s="21" t="s">
        <v>72</v>
      </c>
      <c r="C71" s="21"/>
      <c r="D71" s="22" t="s">
        <v>325</v>
      </c>
      <c r="E71" s="20" t="s">
        <v>18</v>
      </c>
      <c r="F71" s="20"/>
      <c r="G71" s="20">
        <v>16</v>
      </c>
      <c r="H71" s="23"/>
      <c r="I71" s="23"/>
      <c r="J71" s="21"/>
      <c r="K71" s="21"/>
      <c r="L71" s="24"/>
      <c r="M71" s="25"/>
      <c r="N71" s="24"/>
      <c r="O71" s="7">
        <f t="shared" ref="O71:O74" si="4">M71+(M71*N71%)</f>
        <v>0</v>
      </c>
      <c r="P71" s="8">
        <f t="shared" ref="P71:P74" si="5">G71*O71</f>
        <v>0</v>
      </c>
      <c r="Q71" s="9"/>
      <c r="R71" s="10"/>
      <c r="S71" s="9"/>
      <c r="T71" s="9"/>
      <c r="U71" s="9"/>
      <c r="V71" s="4"/>
      <c r="W71" s="4"/>
      <c r="X71" s="4"/>
      <c r="Y71" s="4"/>
      <c r="Z71" s="4"/>
    </row>
    <row r="72" spans="1:26" x14ac:dyDescent="0.25">
      <c r="A72" s="20">
        <v>66</v>
      </c>
      <c r="B72" s="21" t="s">
        <v>73</v>
      </c>
      <c r="C72" s="21"/>
      <c r="D72" s="22" t="s">
        <v>326</v>
      </c>
      <c r="E72" s="20" t="s">
        <v>18</v>
      </c>
      <c r="F72" s="20"/>
      <c r="G72" s="20">
        <v>14</v>
      </c>
      <c r="H72" s="23"/>
      <c r="I72" s="23"/>
      <c r="J72" s="21"/>
      <c r="K72" s="21"/>
      <c r="L72" s="24"/>
      <c r="M72" s="25"/>
      <c r="N72" s="24"/>
      <c r="O72" s="7">
        <f t="shared" si="4"/>
        <v>0</v>
      </c>
      <c r="P72" s="8">
        <f t="shared" si="5"/>
        <v>0</v>
      </c>
      <c r="Q72" s="9"/>
      <c r="R72" s="10"/>
      <c r="S72" s="9"/>
      <c r="T72" s="9"/>
      <c r="U72" s="9"/>
      <c r="V72" s="4"/>
      <c r="W72" s="4"/>
      <c r="X72" s="4"/>
      <c r="Y72" s="4"/>
      <c r="Z72" s="4"/>
    </row>
    <row r="73" spans="1:26" x14ac:dyDescent="0.25">
      <c r="A73" s="20">
        <v>67</v>
      </c>
      <c r="B73" s="21" t="s">
        <v>74</v>
      </c>
      <c r="C73" s="21"/>
      <c r="D73" s="22" t="s">
        <v>327</v>
      </c>
      <c r="E73" s="20" t="s">
        <v>18</v>
      </c>
      <c r="F73" s="20"/>
      <c r="G73" s="20">
        <v>12</v>
      </c>
      <c r="H73" s="23"/>
      <c r="I73" s="23"/>
      <c r="J73" s="21"/>
      <c r="K73" s="21"/>
      <c r="L73" s="24"/>
      <c r="M73" s="25"/>
      <c r="N73" s="24"/>
      <c r="O73" s="7">
        <f t="shared" si="4"/>
        <v>0</v>
      </c>
      <c r="P73" s="8">
        <f t="shared" si="5"/>
        <v>0</v>
      </c>
      <c r="Q73" s="9"/>
      <c r="R73" s="10"/>
      <c r="S73" s="9"/>
      <c r="T73" s="9"/>
      <c r="U73" s="9"/>
      <c r="V73" s="4"/>
      <c r="W73" s="4"/>
      <c r="X73" s="4"/>
      <c r="Y73" s="4"/>
      <c r="Z73" s="4"/>
    </row>
    <row r="74" spans="1:26" x14ac:dyDescent="0.25">
      <c r="A74" s="20">
        <v>68</v>
      </c>
      <c r="B74" s="21" t="s">
        <v>75</v>
      </c>
      <c r="C74" s="21"/>
      <c r="D74" s="22" t="s">
        <v>328</v>
      </c>
      <c r="E74" s="20" t="s">
        <v>19</v>
      </c>
      <c r="F74" s="20"/>
      <c r="G74" s="20">
        <v>1</v>
      </c>
      <c r="H74" s="23"/>
      <c r="I74" s="23"/>
      <c r="J74" s="21"/>
      <c r="K74" s="21"/>
      <c r="L74" s="24"/>
      <c r="M74" s="25"/>
      <c r="N74" s="24"/>
      <c r="O74" s="7">
        <f t="shared" si="4"/>
        <v>0</v>
      </c>
      <c r="P74" s="8">
        <f t="shared" si="5"/>
        <v>0</v>
      </c>
      <c r="Q74" s="9"/>
      <c r="R74" s="10"/>
      <c r="S74" s="9"/>
      <c r="T74" s="9"/>
      <c r="U74" s="9"/>
      <c r="V74" s="4"/>
      <c r="W74" s="4"/>
      <c r="X74" s="4"/>
      <c r="Y74" s="4"/>
      <c r="Z74" s="4"/>
    </row>
    <row r="75" spans="1:26" ht="26.25" x14ac:dyDescent="0.25">
      <c r="A75" s="11"/>
      <c r="B75" s="12"/>
      <c r="C75" s="12"/>
      <c r="D75" s="13" t="s">
        <v>76</v>
      </c>
      <c r="E75" s="11"/>
      <c r="F75" s="11"/>
      <c r="G75" s="11"/>
      <c r="H75" s="14"/>
      <c r="I75" s="14"/>
      <c r="J75" s="12"/>
      <c r="K75" s="12"/>
      <c r="L75" s="15"/>
      <c r="M75" s="16"/>
      <c r="N75" s="15"/>
      <c r="O75" s="16">
        <f>SUM(O7:O74)</f>
        <v>0</v>
      </c>
      <c r="P75" s="15">
        <f>SUM(P7:P74)</f>
        <v>0</v>
      </c>
      <c r="Q75" s="9"/>
      <c r="R75" s="10"/>
      <c r="S75" s="9"/>
      <c r="T75" s="9"/>
      <c r="U75" s="9"/>
      <c r="V75" s="4"/>
      <c r="W75" s="4"/>
      <c r="X75" s="4"/>
      <c r="Y75" s="4"/>
      <c r="Z75" s="4"/>
    </row>
    <row r="76" spans="1:26" x14ac:dyDescent="0.25">
      <c r="A76" s="4"/>
      <c r="B76" s="17"/>
      <c r="C76" s="17"/>
      <c r="D76" s="17"/>
      <c r="E76" s="4"/>
      <c r="F76" s="4"/>
      <c r="G76" s="4"/>
      <c r="H76" s="17"/>
      <c r="I76" s="17"/>
      <c r="J76" s="17"/>
      <c r="K76" s="17"/>
      <c r="L76" s="18"/>
      <c r="M76" s="19"/>
      <c r="N76" s="18"/>
      <c r="O76" s="19"/>
      <c r="P76" s="18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4"/>
      <c r="B77" s="17"/>
      <c r="C77" s="17"/>
      <c r="D77" s="17"/>
      <c r="E77" s="4"/>
      <c r="F77" s="4"/>
      <c r="G77" s="4"/>
      <c r="H77" s="17"/>
      <c r="I77" s="17"/>
      <c r="J77" s="17"/>
      <c r="K77" s="17"/>
      <c r="L77" s="18"/>
      <c r="M77" s="19"/>
      <c r="N77" s="18"/>
      <c r="O77" s="19"/>
      <c r="P77" s="18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4"/>
      <c r="B78" s="17"/>
      <c r="C78" s="17"/>
      <c r="D78" s="17"/>
      <c r="E78" s="4"/>
      <c r="F78" s="4"/>
      <c r="G78" s="4"/>
      <c r="H78" s="17"/>
      <c r="I78" s="17"/>
      <c r="J78" s="17"/>
      <c r="K78" s="17"/>
      <c r="L78" s="18"/>
      <c r="M78" s="19"/>
      <c r="N78" s="18"/>
      <c r="O78" s="19"/>
      <c r="P78" s="18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4"/>
      <c r="B79" s="17"/>
      <c r="C79" s="17"/>
      <c r="D79" s="17"/>
      <c r="E79" s="4"/>
      <c r="F79" s="4"/>
      <c r="G79" s="4"/>
      <c r="H79" s="17"/>
      <c r="I79" s="17"/>
      <c r="J79" s="17"/>
      <c r="K79" s="17"/>
      <c r="L79" s="18"/>
      <c r="M79" s="19"/>
      <c r="N79" s="18"/>
      <c r="O79" s="19"/>
      <c r="P79" s="18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4"/>
      <c r="B80" s="17"/>
      <c r="C80" s="17"/>
      <c r="D80" s="17"/>
      <c r="E80" s="4"/>
      <c r="F80" s="4"/>
      <c r="G80" s="4"/>
      <c r="H80" s="17"/>
      <c r="I80" s="17"/>
      <c r="J80" s="17"/>
      <c r="K80" s="17"/>
      <c r="L80" s="18"/>
      <c r="M80" s="19"/>
      <c r="N80" s="18"/>
      <c r="O80" s="19"/>
      <c r="P80" s="18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16" x14ac:dyDescent="0.25">
      <c r="B81" s="1"/>
      <c r="C81" s="1"/>
      <c r="D81" s="1"/>
      <c r="H81" s="1"/>
      <c r="I81" s="1"/>
      <c r="J81" s="1"/>
      <c r="K81" s="1"/>
      <c r="L81" s="2"/>
      <c r="M81" s="3"/>
      <c r="N81" s="2"/>
      <c r="O81" s="3"/>
      <c r="P81" s="2"/>
    </row>
    <row r="82" spans="2:16" x14ac:dyDescent="0.25">
      <c r="B82" s="1"/>
      <c r="C82" s="1"/>
      <c r="D82" s="1"/>
      <c r="H82" s="1"/>
      <c r="I82" s="1"/>
      <c r="J82" s="1"/>
      <c r="K82" s="1"/>
      <c r="L82" s="2"/>
      <c r="M82" s="3"/>
      <c r="N82" s="2"/>
      <c r="O82" s="3"/>
      <c r="P82" s="2"/>
    </row>
    <row r="83" spans="2:16" x14ac:dyDescent="0.25">
      <c r="B83" s="1"/>
      <c r="C83" s="1"/>
      <c r="D83" s="1"/>
      <c r="H83" s="1"/>
      <c r="I83" s="1"/>
      <c r="J83" s="1"/>
      <c r="K83" s="1"/>
      <c r="L83" s="2"/>
      <c r="M83" s="3"/>
      <c r="N83" s="2"/>
      <c r="O83" s="3"/>
      <c r="P83" s="2"/>
    </row>
    <row r="84" spans="2:16" x14ac:dyDescent="0.25">
      <c r="B84" s="1"/>
      <c r="C84" s="1"/>
      <c r="D84" s="1"/>
      <c r="H84" s="1"/>
      <c r="I84" s="1"/>
      <c r="J84" s="1"/>
      <c r="K84" s="1"/>
      <c r="L84" s="2"/>
      <c r="M84" s="3"/>
      <c r="N84" s="2"/>
      <c r="O84" s="3"/>
      <c r="P84" s="2"/>
    </row>
    <row r="85" spans="2:16" x14ac:dyDescent="0.25">
      <c r="B85" s="1"/>
      <c r="C85" s="1"/>
      <c r="D85" s="1"/>
      <c r="H85" s="1"/>
      <c r="I85" s="1"/>
      <c r="J85" s="1"/>
      <c r="K85" s="1"/>
      <c r="L85" s="2"/>
      <c r="M85" s="3"/>
      <c r="N85" s="2"/>
      <c r="O85" s="3"/>
      <c r="P85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workbookViewId="0">
      <selection activeCell="A3" sqref="A3:P3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77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78</v>
      </c>
      <c r="C7" s="21"/>
      <c r="D7" s="22" t="s">
        <v>329</v>
      </c>
      <c r="E7" s="20" t="s">
        <v>18</v>
      </c>
      <c r="F7" s="20"/>
      <c r="G7" s="20">
        <v>9</v>
      </c>
      <c r="H7" s="23"/>
      <c r="I7" s="23"/>
      <c r="J7" s="21"/>
      <c r="K7" s="21"/>
      <c r="L7" s="24"/>
      <c r="M7" s="25"/>
      <c r="N7" s="24"/>
      <c r="O7" s="7">
        <f t="shared" ref="O7:O26" si="0">M7+(M7*N7%)</f>
        <v>0</v>
      </c>
      <c r="P7" s="8">
        <f t="shared" ref="P7:P26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79</v>
      </c>
      <c r="C9" s="21"/>
      <c r="D9" s="22" t="s">
        <v>330</v>
      </c>
      <c r="E9" s="20" t="s">
        <v>18</v>
      </c>
      <c r="F9" s="20"/>
      <c r="G9" s="20">
        <v>6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/>
      <c r="B10" s="21"/>
      <c r="C10" s="21"/>
      <c r="D10" s="22"/>
      <c r="E10" s="20"/>
      <c r="F10" s="20"/>
      <c r="G10" s="20"/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80</v>
      </c>
      <c r="C12" s="21"/>
      <c r="D12" s="22" t="s">
        <v>331</v>
      </c>
      <c r="E12" s="20" t="s">
        <v>18</v>
      </c>
      <c r="F12" s="20"/>
      <c r="G12" s="20">
        <v>8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81</v>
      </c>
      <c r="C13" s="21"/>
      <c r="D13" s="22" t="s">
        <v>332</v>
      </c>
      <c r="E13" s="20" t="s">
        <v>18</v>
      </c>
      <c r="F13" s="20"/>
      <c r="G13" s="20">
        <v>6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/>
      <c r="B15" s="21"/>
      <c r="C15" s="21"/>
      <c r="D15" s="22"/>
      <c r="E15" s="20"/>
      <c r="F15" s="20"/>
      <c r="G15" s="20"/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/>
      <c r="B17" s="21"/>
      <c r="C17" s="21"/>
      <c r="D17" s="22"/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82</v>
      </c>
      <c r="C18" s="21"/>
      <c r="D18" s="22" t="s">
        <v>333</v>
      </c>
      <c r="E18" s="20" t="s">
        <v>18</v>
      </c>
      <c r="F18" s="20"/>
      <c r="G18" s="20">
        <v>1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/>
      <c r="B19" s="21"/>
      <c r="C19" s="21"/>
      <c r="D19" s="22"/>
      <c r="E19" s="20"/>
      <c r="F19" s="20"/>
      <c r="G19" s="20"/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 t="s">
        <v>83</v>
      </c>
      <c r="C20" s="21"/>
      <c r="D20" s="22" t="s">
        <v>334</v>
      </c>
      <c r="E20" s="20" t="s">
        <v>18</v>
      </c>
      <c r="F20" s="20"/>
      <c r="G20" s="20">
        <v>5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15</v>
      </c>
      <c r="B21" s="21" t="s">
        <v>84</v>
      </c>
      <c r="C21" s="21"/>
      <c r="D21" s="22" t="s">
        <v>335</v>
      </c>
      <c r="E21" s="20" t="s">
        <v>18</v>
      </c>
      <c r="F21" s="20"/>
      <c r="G21" s="20">
        <v>1</v>
      </c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16</v>
      </c>
      <c r="B22" s="21" t="s">
        <v>85</v>
      </c>
      <c r="C22" s="21"/>
      <c r="D22" s="22" t="s">
        <v>336</v>
      </c>
      <c r="E22" s="20" t="s">
        <v>18</v>
      </c>
      <c r="F22" s="20"/>
      <c r="G22" s="20">
        <v>1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>
        <v>17</v>
      </c>
      <c r="B23" s="21" t="s">
        <v>86</v>
      </c>
      <c r="C23" s="21"/>
      <c r="D23" s="22" t="s">
        <v>337</v>
      </c>
      <c r="E23" s="20" t="s">
        <v>87</v>
      </c>
      <c r="F23" s="20"/>
      <c r="G23" s="20">
        <v>1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18</v>
      </c>
      <c r="B24" s="21" t="s">
        <v>88</v>
      </c>
      <c r="C24" s="21"/>
      <c r="D24" s="22" t="s">
        <v>338</v>
      </c>
      <c r="E24" s="20" t="s">
        <v>18</v>
      </c>
      <c r="F24" s="20"/>
      <c r="G24" s="20">
        <v>1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19</v>
      </c>
      <c r="B25" s="21" t="s">
        <v>89</v>
      </c>
      <c r="C25" s="21"/>
      <c r="D25" s="22" t="s">
        <v>339</v>
      </c>
      <c r="E25" s="20" t="s">
        <v>18</v>
      </c>
      <c r="F25" s="20"/>
      <c r="G25" s="20">
        <v>6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/>
      <c r="B26" s="21"/>
      <c r="C26" s="21"/>
      <c r="D26" s="22"/>
      <c r="E26" s="20"/>
      <c r="F26" s="20"/>
      <c r="G26" s="20"/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ht="26.25" x14ac:dyDescent="0.25">
      <c r="A27" s="11"/>
      <c r="B27" s="12"/>
      <c r="C27" s="12"/>
      <c r="D27" s="13" t="s">
        <v>90</v>
      </c>
      <c r="E27" s="11"/>
      <c r="F27" s="11"/>
      <c r="G27" s="11"/>
      <c r="H27" s="14"/>
      <c r="I27" s="14"/>
      <c r="J27" s="12"/>
      <c r="K27" s="12"/>
      <c r="L27" s="15"/>
      <c r="M27" s="16"/>
      <c r="N27" s="15"/>
      <c r="O27" s="16">
        <f>SUM(O7:O26)</f>
        <v>0</v>
      </c>
      <c r="P27" s="15">
        <f>SUM(P7:P26)</f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4"/>
      <c r="B28" s="17"/>
      <c r="C28" s="17"/>
      <c r="D28" s="17"/>
      <c r="E28" s="4"/>
      <c r="F28" s="4"/>
      <c r="G28" s="4"/>
      <c r="H28" s="17"/>
      <c r="I28" s="17"/>
      <c r="J28" s="17"/>
      <c r="K28" s="17"/>
      <c r="L28" s="18"/>
      <c r="M28" s="19"/>
      <c r="N28" s="18"/>
      <c r="O28" s="19"/>
      <c r="P28" s="18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4"/>
      <c r="B29" s="17"/>
      <c r="C29" s="17"/>
      <c r="D29" s="17"/>
      <c r="E29" s="4"/>
      <c r="F29" s="4"/>
      <c r="G29" s="4"/>
      <c r="H29" s="17"/>
      <c r="I29" s="17"/>
      <c r="J29" s="17"/>
      <c r="K29" s="17"/>
      <c r="L29" s="18"/>
      <c r="M29" s="19"/>
      <c r="N29" s="18"/>
      <c r="O29" s="19"/>
      <c r="P29" s="18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4"/>
      <c r="B30" s="17"/>
      <c r="C30" s="17"/>
      <c r="D30" s="17"/>
      <c r="E30" s="4"/>
      <c r="F30" s="4"/>
      <c r="G30" s="4"/>
      <c r="H30" s="17"/>
      <c r="I30" s="17"/>
      <c r="J30" s="17"/>
      <c r="K30" s="17"/>
      <c r="L30" s="18"/>
      <c r="M30" s="19"/>
      <c r="N30" s="18"/>
      <c r="O30" s="19"/>
      <c r="P30" s="18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4"/>
      <c r="B31" s="17"/>
      <c r="C31" s="17"/>
      <c r="D31" s="17"/>
      <c r="E31" s="4"/>
      <c r="F31" s="4"/>
      <c r="G31" s="4"/>
      <c r="H31" s="17"/>
      <c r="I31" s="17"/>
      <c r="J31" s="17"/>
      <c r="K31" s="17"/>
      <c r="L31" s="18"/>
      <c r="M31" s="19"/>
      <c r="N31" s="18"/>
      <c r="O31" s="19"/>
      <c r="P31" s="18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4"/>
      <c r="B32" s="17"/>
      <c r="C32" s="17"/>
      <c r="D32" s="17"/>
      <c r="E32" s="4"/>
      <c r="F32" s="4"/>
      <c r="G32" s="4"/>
      <c r="H32" s="17"/>
      <c r="I32" s="17"/>
      <c r="J32" s="17"/>
      <c r="K32" s="17"/>
      <c r="L32" s="18"/>
      <c r="M32" s="19"/>
      <c r="N32" s="18"/>
      <c r="O32" s="19"/>
      <c r="P32" s="18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16" x14ac:dyDescent="0.25">
      <c r="B33" s="1"/>
      <c r="C33" s="1"/>
      <c r="D33" s="1"/>
      <c r="H33" s="1"/>
      <c r="I33" s="1"/>
      <c r="J33" s="1"/>
      <c r="K33" s="1"/>
      <c r="L33" s="2"/>
      <c r="M33" s="3"/>
      <c r="N33" s="2"/>
      <c r="O33" s="3"/>
      <c r="P33" s="2"/>
    </row>
    <row r="34" spans="2:16" x14ac:dyDescent="0.25">
      <c r="B34" s="1"/>
      <c r="C34" s="1"/>
      <c r="D34" s="1"/>
      <c r="H34" s="1"/>
      <c r="I34" s="1"/>
      <c r="J34" s="1"/>
      <c r="K34" s="1"/>
      <c r="L34" s="2"/>
      <c r="M34" s="3"/>
      <c r="N34" s="2"/>
      <c r="O34" s="3"/>
      <c r="P34" s="2"/>
    </row>
    <row r="35" spans="2:16" x14ac:dyDescent="0.25">
      <c r="B35" s="1"/>
      <c r="C35" s="1"/>
      <c r="D35" s="1"/>
      <c r="H35" s="1"/>
      <c r="I35" s="1"/>
      <c r="J35" s="1"/>
      <c r="K35" s="1"/>
      <c r="L35" s="2"/>
      <c r="M35" s="3"/>
      <c r="N35" s="2"/>
      <c r="O35" s="3"/>
      <c r="P35" s="2"/>
    </row>
    <row r="36" spans="2:16" x14ac:dyDescent="0.25">
      <c r="B36" s="1"/>
      <c r="C36" s="1"/>
      <c r="D36" s="1"/>
      <c r="H36" s="1"/>
      <c r="I36" s="1"/>
      <c r="J36" s="1"/>
      <c r="K36" s="1"/>
      <c r="L36" s="2"/>
      <c r="M36" s="3"/>
      <c r="N36" s="2"/>
      <c r="O36" s="3"/>
      <c r="P36" s="2"/>
    </row>
    <row r="37" spans="2:16" x14ac:dyDescent="0.25">
      <c r="B37" s="1"/>
      <c r="C37" s="1"/>
      <c r="D37" s="1"/>
      <c r="H37" s="1"/>
      <c r="I37" s="1"/>
      <c r="J37" s="1"/>
      <c r="K37" s="1"/>
      <c r="L37" s="2"/>
      <c r="M37" s="3"/>
      <c r="N37" s="2"/>
      <c r="O37" s="3"/>
      <c r="P37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D9" sqref="D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92</v>
      </c>
      <c r="C8" s="21"/>
      <c r="D8" s="22" t="s">
        <v>340</v>
      </c>
      <c r="E8" s="20" t="s">
        <v>18</v>
      </c>
      <c r="F8" s="20"/>
      <c r="G8" s="20">
        <v>12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51.75" x14ac:dyDescent="0.25">
      <c r="A9" s="20">
        <v>3</v>
      </c>
      <c r="B9" s="21" t="s">
        <v>93</v>
      </c>
      <c r="C9" s="21"/>
      <c r="D9" s="22" t="s">
        <v>371</v>
      </c>
      <c r="E9" s="20" t="s">
        <v>18</v>
      </c>
      <c r="F9" s="20"/>
      <c r="G9" s="20">
        <v>32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94</v>
      </c>
      <c r="C10" s="21"/>
      <c r="D10" s="22" t="s">
        <v>341</v>
      </c>
      <c r="E10" s="20" t="s">
        <v>18</v>
      </c>
      <c r="F10" s="20"/>
      <c r="G10" s="20">
        <v>132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11"/>
      <c r="B13" s="12"/>
      <c r="C13" s="12"/>
      <c r="D13" s="13" t="s">
        <v>95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workbookViewId="0">
      <selection activeCell="H9" sqref="H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96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>M7+(M7*N7%)</f>
        <v>0</v>
      </c>
      <c r="P7" s="8">
        <f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>M8+(M8*N8%)</f>
        <v>0</v>
      </c>
      <c r="P8" s="8">
        <f>G8*O8</f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97</v>
      </c>
      <c r="C9" s="21"/>
      <c r="D9" s="22" t="s">
        <v>98</v>
      </c>
      <c r="E9" s="20" t="s">
        <v>18</v>
      </c>
      <c r="F9" s="20"/>
      <c r="G9" s="20">
        <v>7</v>
      </c>
      <c r="H9" s="23"/>
      <c r="I9" s="23"/>
      <c r="J9" s="21"/>
      <c r="K9" s="21"/>
      <c r="L9" s="24"/>
      <c r="M9" s="25"/>
      <c r="N9" s="24"/>
      <c r="O9" s="7">
        <f>M9+(M9*N9%)</f>
        <v>0</v>
      </c>
      <c r="P9" s="8">
        <f>G9*O9</f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11"/>
      <c r="B10" s="12"/>
      <c r="C10" s="12"/>
      <c r="D10" s="13" t="s">
        <v>99</v>
      </c>
      <c r="E10" s="11"/>
      <c r="F10" s="11"/>
      <c r="G10" s="11"/>
      <c r="H10" s="14"/>
      <c r="I10" s="14"/>
      <c r="J10" s="12"/>
      <c r="K10" s="12"/>
      <c r="L10" s="15"/>
      <c r="M10" s="16"/>
      <c r="N10" s="15"/>
      <c r="O10" s="16">
        <f>SUM(O7:O9)</f>
        <v>0</v>
      </c>
      <c r="P10" s="15">
        <f>SUM(P7:P9)</f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4"/>
      <c r="B11" s="17"/>
      <c r="C11" s="17"/>
      <c r="D11" s="17"/>
      <c r="E11" s="4"/>
      <c r="F11" s="4"/>
      <c r="G11" s="4"/>
      <c r="H11" s="17"/>
      <c r="I11" s="17"/>
      <c r="J11" s="17"/>
      <c r="K11" s="17"/>
      <c r="L11" s="18"/>
      <c r="M11" s="19"/>
      <c r="N11" s="18"/>
      <c r="O11" s="19"/>
      <c r="P11" s="18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4"/>
      <c r="B12" s="17"/>
      <c r="C12" s="17"/>
      <c r="D12" s="17"/>
      <c r="E12" s="4"/>
      <c r="F12" s="4"/>
      <c r="G12" s="4"/>
      <c r="H12" s="17"/>
      <c r="I12" s="17"/>
      <c r="J12" s="17"/>
      <c r="K12" s="17"/>
      <c r="L12" s="18"/>
      <c r="M12" s="19"/>
      <c r="N12" s="18"/>
      <c r="O12" s="19"/>
      <c r="P12" s="18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4"/>
      <c r="B13" s="17"/>
      <c r="C13" s="17"/>
      <c r="D13" s="17"/>
      <c r="E13" s="4"/>
      <c r="F13" s="4"/>
      <c r="G13" s="4"/>
      <c r="H13" s="17"/>
      <c r="I13" s="17"/>
      <c r="J13" s="17"/>
      <c r="K13" s="17"/>
      <c r="L13" s="18"/>
      <c r="M13" s="19"/>
      <c r="N13" s="18"/>
      <c r="O13" s="19"/>
      <c r="P13" s="18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B16" s="1"/>
      <c r="C16" s="1"/>
      <c r="D16" s="1"/>
      <c r="H16" s="1"/>
      <c r="I16" s="1"/>
      <c r="J16" s="1"/>
      <c r="K16" s="1"/>
      <c r="L16" s="2"/>
      <c r="M16" s="3"/>
      <c r="N16" s="2"/>
      <c r="O16" s="3"/>
      <c r="P16" s="2"/>
    </row>
    <row r="17" spans="2:16" x14ac:dyDescent="0.25">
      <c r="B17" s="1"/>
      <c r="C17" s="1"/>
      <c r="D17" s="1"/>
      <c r="H17" s="1"/>
      <c r="I17" s="1"/>
      <c r="J17" s="1"/>
      <c r="K17" s="1"/>
      <c r="L17" s="2"/>
      <c r="M17" s="3"/>
      <c r="N17" s="2"/>
      <c r="O17" s="3"/>
      <c r="P17" s="2"/>
    </row>
    <row r="18" spans="2:16" x14ac:dyDescent="0.25">
      <c r="B18" s="1"/>
      <c r="C18" s="1"/>
      <c r="D18" s="1"/>
      <c r="H18" s="1"/>
      <c r="I18" s="1"/>
      <c r="J18" s="1"/>
      <c r="K18" s="1"/>
      <c r="L18" s="2"/>
      <c r="M18" s="3"/>
      <c r="N18" s="2"/>
      <c r="O18" s="3"/>
      <c r="P18" s="2"/>
    </row>
    <row r="19" spans="2:1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2:1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workbookViewId="0">
      <selection activeCell="H29" sqref="H29:H3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100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101</v>
      </c>
      <c r="C7" s="21"/>
      <c r="D7" s="22" t="s">
        <v>342</v>
      </c>
      <c r="E7" s="20" t="s">
        <v>41</v>
      </c>
      <c r="F7" s="20"/>
      <c r="G7" s="20">
        <v>27</v>
      </c>
      <c r="H7" s="23"/>
      <c r="I7" s="23"/>
      <c r="J7" s="21"/>
      <c r="K7" s="21"/>
      <c r="L7" s="24"/>
      <c r="M7" s="25"/>
      <c r="N7" s="24"/>
      <c r="O7" s="7">
        <f t="shared" ref="O7:O27" si="0">M7+(M7*N7%)</f>
        <v>0</v>
      </c>
      <c r="P7" s="8">
        <f t="shared" ref="P7:P27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102</v>
      </c>
      <c r="C8" s="21"/>
      <c r="D8" s="22" t="s">
        <v>343</v>
      </c>
      <c r="E8" s="20" t="s">
        <v>18</v>
      </c>
      <c r="F8" s="20"/>
      <c r="G8" s="20">
        <v>2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103</v>
      </c>
      <c r="C9" s="21"/>
      <c r="D9" s="22" t="s">
        <v>344</v>
      </c>
      <c r="E9" s="20" t="s">
        <v>18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104</v>
      </c>
      <c r="C10" s="21"/>
      <c r="D10" s="22" t="s">
        <v>345</v>
      </c>
      <c r="E10" s="20" t="s">
        <v>18</v>
      </c>
      <c r="F10" s="20"/>
      <c r="G10" s="20">
        <v>3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105</v>
      </c>
      <c r="C11" s="21"/>
      <c r="D11" s="22" t="s">
        <v>346</v>
      </c>
      <c r="E11" s="20" t="s">
        <v>18</v>
      </c>
      <c r="F11" s="20"/>
      <c r="G11" s="20">
        <v>9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106</v>
      </c>
      <c r="C13" s="21"/>
      <c r="D13" s="22" t="s">
        <v>347</v>
      </c>
      <c r="E13" s="20" t="s">
        <v>18</v>
      </c>
      <c r="F13" s="20"/>
      <c r="G13" s="20">
        <v>11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107</v>
      </c>
      <c r="C15" s="21"/>
      <c r="D15" s="22" t="s">
        <v>348</v>
      </c>
      <c r="E15" s="20" t="s">
        <v>18</v>
      </c>
      <c r="F15" s="20"/>
      <c r="G15" s="20">
        <v>9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>
        <v>10</v>
      </c>
      <c r="B16" s="21" t="s">
        <v>108</v>
      </c>
      <c r="C16" s="21"/>
      <c r="D16" s="22" t="s">
        <v>349</v>
      </c>
      <c r="E16" s="20" t="s">
        <v>18</v>
      </c>
      <c r="F16" s="20"/>
      <c r="G16" s="20">
        <v>22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109</v>
      </c>
      <c r="C17" s="21"/>
      <c r="D17" s="22" t="s">
        <v>350</v>
      </c>
      <c r="E17" s="20" t="s">
        <v>18</v>
      </c>
      <c r="F17" s="20"/>
      <c r="G17" s="20">
        <v>1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/>
      <c r="B18" s="21"/>
      <c r="C18" s="21"/>
      <c r="D18" s="22"/>
      <c r="E18" s="20"/>
      <c r="F18" s="20"/>
      <c r="G18" s="20"/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110</v>
      </c>
      <c r="C19" s="21"/>
      <c r="D19" s="22" t="s">
        <v>351</v>
      </c>
      <c r="E19" s="20" t="s">
        <v>111</v>
      </c>
      <c r="F19" s="20"/>
      <c r="G19" s="20">
        <v>2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/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/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16</v>
      </c>
      <c r="B22" s="21" t="s">
        <v>112</v>
      </c>
      <c r="C22" s="21"/>
      <c r="D22" s="22" t="s">
        <v>352</v>
      </c>
      <c r="E22" s="20" t="s">
        <v>18</v>
      </c>
      <c r="F22" s="20"/>
      <c r="G22" s="20">
        <v>9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/>
      <c r="B23" s="21"/>
      <c r="C23" s="21"/>
      <c r="D23" s="22"/>
      <c r="E23" s="20"/>
      <c r="F23" s="20"/>
      <c r="G23" s="20"/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18</v>
      </c>
      <c r="B24" s="21" t="s">
        <v>113</v>
      </c>
      <c r="C24" s="21"/>
      <c r="D24" s="22" t="s">
        <v>353</v>
      </c>
      <c r="E24" s="20" t="s">
        <v>41</v>
      </c>
      <c r="F24" s="20"/>
      <c r="G24" s="20">
        <v>15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19</v>
      </c>
      <c r="B25" s="21" t="s">
        <v>114</v>
      </c>
      <c r="C25" s="21"/>
      <c r="D25" s="22" t="s">
        <v>354</v>
      </c>
      <c r="E25" s="20" t="s">
        <v>18</v>
      </c>
      <c r="F25" s="20"/>
      <c r="G25" s="20">
        <v>3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20</v>
      </c>
      <c r="B26" s="21" t="s">
        <v>115</v>
      </c>
      <c r="C26" s="21"/>
      <c r="D26" s="22" t="s">
        <v>355</v>
      </c>
      <c r="E26" s="20" t="s">
        <v>18</v>
      </c>
      <c r="F26" s="20"/>
      <c r="G26" s="20">
        <v>3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>
        <v>21</v>
      </c>
      <c r="B27" s="21" t="s">
        <v>116</v>
      </c>
      <c r="C27" s="21"/>
      <c r="D27" s="22" t="s">
        <v>356</v>
      </c>
      <c r="E27" s="20" t="s">
        <v>18</v>
      </c>
      <c r="F27" s="20"/>
      <c r="G27" s="20">
        <v>3</v>
      </c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ht="26.25" x14ac:dyDescent="0.25">
      <c r="A28" s="26"/>
      <c r="B28" s="27"/>
      <c r="C28" s="27"/>
      <c r="D28" s="28" t="s">
        <v>117</v>
      </c>
      <c r="E28" s="26"/>
      <c r="F28" s="26"/>
      <c r="G28" s="26"/>
      <c r="H28" s="29"/>
      <c r="I28" s="29"/>
      <c r="J28" s="27"/>
      <c r="K28" s="27"/>
      <c r="L28" s="30"/>
      <c r="M28" s="31"/>
      <c r="N28" s="30"/>
      <c r="O28" s="31"/>
      <c r="P28" s="30"/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>
        <v>23</v>
      </c>
      <c r="B29" s="21" t="s">
        <v>118</v>
      </c>
      <c r="C29" s="21"/>
      <c r="D29" s="22" t="s">
        <v>357</v>
      </c>
      <c r="E29" s="20" t="s">
        <v>18</v>
      </c>
      <c r="F29" s="20"/>
      <c r="G29" s="20">
        <v>2</v>
      </c>
      <c r="H29" s="23"/>
      <c r="I29" s="23"/>
      <c r="J29" s="21"/>
      <c r="K29" s="21"/>
      <c r="L29" s="24"/>
      <c r="M29" s="25"/>
      <c r="N29" s="24"/>
      <c r="O29" s="7">
        <f t="shared" ref="O29:O37" si="2">M29+(M29*N29%)</f>
        <v>0</v>
      </c>
      <c r="P29" s="8">
        <f t="shared" ref="P29:P37" si="3">G29*O29</f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>
        <v>24</v>
      </c>
      <c r="B30" s="21" t="s">
        <v>119</v>
      </c>
      <c r="C30" s="21"/>
      <c r="D30" s="22" t="s">
        <v>358</v>
      </c>
      <c r="E30" s="20" t="s">
        <v>18</v>
      </c>
      <c r="F30" s="20"/>
      <c r="G30" s="20">
        <v>9</v>
      </c>
      <c r="H30" s="23"/>
      <c r="I30" s="23"/>
      <c r="J30" s="21"/>
      <c r="K30" s="21"/>
      <c r="L30" s="24"/>
      <c r="M30" s="25"/>
      <c r="N30" s="24"/>
      <c r="O30" s="7">
        <f t="shared" si="2"/>
        <v>0</v>
      </c>
      <c r="P30" s="8">
        <f t="shared" si="3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>
        <v>25</v>
      </c>
      <c r="B31" s="21" t="s">
        <v>120</v>
      </c>
      <c r="C31" s="21"/>
      <c r="D31" s="22" t="s">
        <v>359</v>
      </c>
      <c r="E31" s="20" t="s">
        <v>18</v>
      </c>
      <c r="F31" s="20"/>
      <c r="G31" s="20">
        <v>2</v>
      </c>
      <c r="H31" s="23"/>
      <c r="I31" s="23"/>
      <c r="J31" s="21"/>
      <c r="K31" s="21"/>
      <c r="L31" s="24"/>
      <c r="M31" s="25"/>
      <c r="N31" s="24"/>
      <c r="O31" s="7">
        <f t="shared" si="2"/>
        <v>0</v>
      </c>
      <c r="P31" s="8">
        <f t="shared" si="3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>
        <v>26</v>
      </c>
      <c r="B32" s="21" t="s">
        <v>121</v>
      </c>
      <c r="C32" s="21"/>
      <c r="D32" s="22" t="s">
        <v>360</v>
      </c>
      <c r="E32" s="20" t="s">
        <v>18</v>
      </c>
      <c r="F32" s="20"/>
      <c r="G32" s="20">
        <v>9</v>
      </c>
      <c r="H32" s="23"/>
      <c r="I32" s="23"/>
      <c r="J32" s="21"/>
      <c r="K32" s="21"/>
      <c r="L32" s="24"/>
      <c r="M32" s="25"/>
      <c r="N32" s="24"/>
      <c r="O32" s="7">
        <f t="shared" si="2"/>
        <v>0</v>
      </c>
      <c r="P32" s="8">
        <f t="shared" si="3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>
        <v>27</v>
      </c>
      <c r="B33" s="21" t="s">
        <v>122</v>
      </c>
      <c r="C33" s="21"/>
      <c r="D33" s="22" t="s">
        <v>361</v>
      </c>
      <c r="E33" s="20" t="s">
        <v>18</v>
      </c>
      <c r="F33" s="20"/>
      <c r="G33" s="20">
        <v>23</v>
      </c>
      <c r="H33" s="23"/>
      <c r="I33" s="23"/>
      <c r="J33" s="21"/>
      <c r="K33" s="21"/>
      <c r="L33" s="24"/>
      <c r="M33" s="25"/>
      <c r="N33" s="24"/>
      <c r="O33" s="7">
        <f t="shared" si="2"/>
        <v>0</v>
      </c>
      <c r="P33" s="8">
        <f t="shared" si="3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>
        <v>28</v>
      </c>
      <c r="B34" s="21" t="s">
        <v>123</v>
      </c>
      <c r="C34" s="21"/>
      <c r="D34" s="22" t="s">
        <v>362</v>
      </c>
      <c r="E34" s="20" t="s">
        <v>18</v>
      </c>
      <c r="F34" s="20"/>
      <c r="G34" s="20">
        <v>3</v>
      </c>
      <c r="H34" s="23"/>
      <c r="I34" s="23"/>
      <c r="J34" s="21"/>
      <c r="K34" s="21"/>
      <c r="L34" s="24"/>
      <c r="M34" s="25"/>
      <c r="N34" s="24"/>
      <c r="O34" s="7">
        <f t="shared" si="2"/>
        <v>0</v>
      </c>
      <c r="P34" s="8">
        <f t="shared" si="3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>
        <v>29</v>
      </c>
      <c r="B35" s="21" t="s">
        <v>124</v>
      </c>
      <c r="C35" s="21"/>
      <c r="D35" s="22" t="s">
        <v>363</v>
      </c>
      <c r="E35" s="20" t="s">
        <v>18</v>
      </c>
      <c r="F35" s="20"/>
      <c r="G35" s="20">
        <v>2</v>
      </c>
      <c r="H35" s="23"/>
      <c r="I35" s="23"/>
      <c r="J35" s="21"/>
      <c r="K35" s="21"/>
      <c r="L35" s="24"/>
      <c r="M35" s="25"/>
      <c r="N35" s="24"/>
      <c r="O35" s="7">
        <f t="shared" si="2"/>
        <v>0</v>
      </c>
      <c r="P35" s="8">
        <f t="shared" si="3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>
        <v>30</v>
      </c>
      <c r="B36" s="21" t="s">
        <v>125</v>
      </c>
      <c r="C36" s="21"/>
      <c r="D36" s="22" t="s">
        <v>364</v>
      </c>
      <c r="E36" s="20" t="s">
        <v>18</v>
      </c>
      <c r="F36" s="20"/>
      <c r="G36" s="20">
        <v>9</v>
      </c>
      <c r="H36" s="23"/>
      <c r="I36" s="23"/>
      <c r="J36" s="21"/>
      <c r="K36" s="21"/>
      <c r="L36" s="24"/>
      <c r="M36" s="25"/>
      <c r="N36" s="24"/>
      <c r="O36" s="7">
        <f t="shared" si="2"/>
        <v>0</v>
      </c>
      <c r="P36" s="8">
        <f t="shared" si="3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>
        <v>31</v>
      </c>
      <c r="B37" s="21" t="s">
        <v>126</v>
      </c>
      <c r="C37" s="21"/>
      <c r="D37" s="22" t="s">
        <v>365</v>
      </c>
      <c r="E37" s="20" t="s">
        <v>18</v>
      </c>
      <c r="F37" s="20"/>
      <c r="G37" s="20">
        <v>19</v>
      </c>
      <c r="H37" s="23"/>
      <c r="I37" s="23"/>
      <c r="J37" s="21"/>
      <c r="K37" s="21"/>
      <c r="L37" s="24"/>
      <c r="M37" s="25"/>
      <c r="N37" s="24"/>
      <c r="O37" s="7">
        <f t="shared" si="2"/>
        <v>0</v>
      </c>
      <c r="P37" s="8">
        <f t="shared" si="3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ht="26.25" x14ac:dyDescent="0.25">
      <c r="A38" s="11"/>
      <c r="B38" s="12"/>
      <c r="C38" s="12"/>
      <c r="D38" s="13" t="s">
        <v>127</v>
      </c>
      <c r="E38" s="11"/>
      <c r="F38" s="11"/>
      <c r="G38" s="11"/>
      <c r="H38" s="14"/>
      <c r="I38" s="14"/>
      <c r="J38" s="12"/>
      <c r="K38" s="12"/>
      <c r="L38" s="15"/>
      <c r="M38" s="16"/>
      <c r="N38" s="15"/>
      <c r="O38" s="16">
        <f>SUM(O7:O37)</f>
        <v>0</v>
      </c>
      <c r="P38" s="15">
        <f>SUM(P7:P37)</f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4"/>
      <c r="B39" s="17"/>
      <c r="C39" s="17"/>
      <c r="D39" s="17"/>
      <c r="E39" s="4"/>
      <c r="F39" s="4"/>
      <c r="G39" s="4"/>
      <c r="H39" s="17"/>
      <c r="I39" s="17"/>
      <c r="J39" s="17"/>
      <c r="K39" s="17"/>
      <c r="L39" s="18"/>
      <c r="M39" s="19"/>
      <c r="N39" s="18"/>
      <c r="O39" s="19"/>
      <c r="P39" s="18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4"/>
      <c r="B40" s="17"/>
      <c r="C40" s="17"/>
      <c r="D40" s="17"/>
      <c r="E40" s="4"/>
      <c r="F40" s="4"/>
      <c r="G40" s="4"/>
      <c r="H40" s="17"/>
      <c r="I40" s="17"/>
      <c r="J40" s="17"/>
      <c r="K40" s="17"/>
      <c r="L40" s="18"/>
      <c r="M40" s="19"/>
      <c r="N40" s="18"/>
      <c r="O40" s="19"/>
      <c r="P40" s="18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4"/>
      <c r="B41" s="17"/>
      <c r="C41" s="17"/>
      <c r="D41" s="17"/>
      <c r="E41" s="4"/>
      <c r="F41" s="4"/>
      <c r="G41" s="4"/>
      <c r="H41" s="17"/>
      <c r="I41" s="17"/>
      <c r="J41" s="17"/>
      <c r="K41" s="17"/>
      <c r="L41" s="18"/>
      <c r="M41" s="19"/>
      <c r="N41" s="18"/>
      <c r="O41" s="19"/>
      <c r="P41" s="18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4"/>
      <c r="B42" s="17"/>
      <c r="C42" s="17"/>
      <c r="D42" s="17"/>
      <c r="E42" s="4"/>
      <c r="F42" s="4"/>
      <c r="G42" s="4"/>
      <c r="H42" s="17"/>
      <c r="I42" s="17"/>
      <c r="J42" s="17"/>
      <c r="K42" s="17"/>
      <c r="L42" s="18"/>
      <c r="M42" s="19"/>
      <c r="N42" s="18"/>
      <c r="O42" s="19"/>
      <c r="P42" s="18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4"/>
      <c r="B43" s="17"/>
      <c r="C43" s="17"/>
      <c r="D43" s="17"/>
      <c r="E43" s="4"/>
      <c r="F43" s="4"/>
      <c r="G43" s="4"/>
      <c r="H43" s="17"/>
      <c r="I43" s="17"/>
      <c r="J43" s="17"/>
      <c r="K43" s="17"/>
      <c r="L43" s="18"/>
      <c r="M43" s="19"/>
      <c r="N43" s="18"/>
      <c r="O43" s="19"/>
      <c r="P43" s="18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B44" s="1"/>
      <c r="C44" s="1"/>
      <c r="D44" s="1"/>
      <c r="H44" s="1"/>
      <c r="I44" s="1"/>
      <c r="J44" s="1"/>
      <c r="K44" s="1"/>
      <c r="L44" s="2"/>
      <c r="M44" s="3"/>
      <c r="N44" s="2"/>
      <c r="O44" s="3"/>
      <c r="P44" s="2"/>
    </row>
    <row r="45" spans="1:26" x14ac:dyDescent="0.25">
      <c r="B45" s="1"/>
      <c r="C45" s="1"/>
      <c r="D45" s="1"/>
      <c r="H45" s="1"/>
      <c r="I45" s="1"/>
      <c r="J45" s="1"/>
      <c r="K45" s="1"/>
      <c r="L45" s="2"/>
      <c r="M45" s="3"/>
      <c r="N45" s="2"/>
      <c r="O45" s="3"/>
      <c r="P45" s="2"/>
    </row>
    <row r="46" spans="1:26" x14ac:dyDescent="0.25">
      <c r="B46" s="1"/>
      <c r="C46" s="1"/>
      <c r="D46" s="1"/>
      <c r="H46" s="1"/>
      <c r="I46" s="1"/>
      <c r="J46" s="1"/>
      <c r="K46" s="1"/>
      <c r="L46" s="2"/>
      <c r="M46" s="3"/>
      <c r="N46" s="2"/>
      <c r="O46" s="3"/>
      <c r="P46" s="2"/>
    </row>
    <row r="47" spans="1:26" x14ac:dyDescent="0.25">
      <c r="B47" s="1"/>
      <c r="C47" s="1"/>
      <c r="D47" s="1"/>
      <c r="H47" s="1"/>
      <c r="I47" s="1"/>
      <c r="J47" s="1"/>
      <c r="K47" s="1"/>
      <c r="L47" s="2"/>
      <c r="M47" s="3"/>
      <c r="N47" s="2"/>
      <c r="O47" s="3"/>
      <c r="P47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H7" sqref="H7:H1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129</v>
      </c>
      <c r="C7" s="21"/>
      <c r="D7" s="22" t="s">
        <v>130</v>
      </c>
      <c r="E7" s="20" t="s">
        <v>54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9" si="0">M7+(M7*N7%)</f>
        <v>0</v>
      </c>
      <c r="P7" s="8">
        <f t="shared" ref="P7:P1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131</v>
      </c>
      <c r="C10" s="21"/>
      <c r="D10" s="22" t="s">
        <v>132</v>
      </c>
      <c r="E10" s="20" t="s">
        <v>54</v>
      </c>
      <c r="F10" s="20"/>
      <c r="G10" s="20">
        <v>4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133</v>
      </c>
      <c r="C12" s="21"/>
      <c r="D12" s="22" t="s">
        <v>134</v>
      </c>
      <c r="E12" s="20" t="s">
        <v>41</v>
      </c>
      <c r="F12" s="20"/>
      <c r="G12" s="20">
        <v>1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135</v>
      </c>
      <c r="C13" s="21"/>
      <c r="D13" s="22" t="s">
        <v>136</v>
      </c>
      <c r="E13" s="20" t="s">
        <v>54</v>
      </c>
      <c r="F13" s="20"/>
      <c r="G13" s="20">
        <v>1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137</v>
      </c>
      <c r="C15" s="21"/>
      <c r="D15" s="22" t="s">
        <v>138</v>
      </c>
      <c r="E15" s="20" t="s">
        <v>41</v>
      </c>
      <c r="F15" s="20"/>
      <c r="G15" s="20">
        <v>5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139</v>
      </c>
      <c r="C17" s="21"/>
      <c r="D17" s="22" t="s">
        <v>140</v>
      </c>
      <c r="E17" s="20" t="s">
        <v>54</v>
      </c>
      <c r="F17" s="20"/>
      <c r="G17" s="20">
        <v>1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141</v>
      </c>
      <c r="C18" s="21"/>
      <c r="D18" s="22" t="s">
        <v>142</v>
      </c>
      <c r="E18" s="20" t="s">
        <v>54</v>
      </c>
      <c r="F18" s="20"/>
      <c r="G18" s="20">
        <v>1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143</v>
      </c>
      <c r="C19" s="21"/>
      <c r="D19" s="22" t="s">
        <v>144</v>
      </c>
      <c r="E19" s="20" t="s">
        <v>54</v>
      </c>
      <c r="F19" s="20"/>
      <c r="G19" s="20">
        <v>1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ht="26.25" x14ac:dyDescent="0.25">
      <c r="A20" s="11"/>
      <c r="B20" s="12"/>
      <c r="C20" s="12"/>
      <c r="D20" s="13" t="s">
        <v>145</v>
      </c>
      <c r="E20" s="11"/>
      <c r="F20" s="11"/>
      <c r="G20" s="11"/>
      <c r="H20" s="14"/>
      <c r="I20" s="14"/>
      <c r="J20" s="12"/>
      <c r="K20" s="12"/>
      <c r="L20" s="15"/>
      <c r="M20" s="16"/>
      <c r="N20" s="15"/>
      <c r="O20" s="16">
        <f>SUM(O7:O19)</f>
        <v>0</v>
      </c>
      <c r="P20" s="15">
        <f>SUM(P7:P19)</f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4"/>
      <c r="B22" s="17"/>
      <c r="C22" s="17"/>
      <c r="D22" s="17"/>
      <c r="E22" s="4"/>
      <c r="F22" s="4"/>
      <c r="G22" s="4"/>
      <c r="H22" s="17"/>
      <c r="I22" s="17"/>
      <c r="J22" s="17"/>
      <c r="K22" s="17"/>
      <c r="L22" s="18"/>
      <c r="M22" s="19"/>
      <c r="N22" s="18"/>
      <c r="O22" s="19"/>
      <c r="P22" s="18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  <row r="27" spans="1:26" x14ac:dyDescent="0.25">
      <c r="B27" s="1"/>
      <c r="C27" s="1"/>
      <c r="D27" s="1"/>
      <c r="H27" s="1"/>
      <c r="I27" s="1"/>
      <c r="J27" s="1"/>
      <c r="K27" s="1"/>
      <c r="L27" s="2"/>
      <c r="M27" s="3"/>
      <c r="N27" s="2"/>
      <c r="O27" s="3"/>
      <c r="P27" s="2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H7" sqref="H7:H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146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147</v>
      </c>
      <c r="C10" s="21"/>
      <c r="D10" s="22" t="s">
        <v>148</v>
      </c>
      <c r="E10" s="20" t="s">
        <v>18</v>
      </c>
      <c r="F10" s="20">
        <v>63</v>
      </c>
      <c r="G10" s="20">
        <v>63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149</v>
      </c>
      <c r="C11" s="21"/>
      <c r="D11" s="22" t="s">
        <v>150</v>
      </c>
      <c r="E11" s="20" t="s">
        <v>18</v>
      </c>
      <c r="F11" s="20">
        <v>110</v>
      </c>
      <c r="G11" s="20">
        <v>110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11"/>
      <c r="B13" s="12"/>
      <c r="C13" s="12"/>
      <c r="D13" s="13" t="s">
        <v>151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activeCell="H8" sqref="H8:H30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0" si="0">M7+(M7*N7%)</f>
        <v>0</v>
      </c>
      <c r="P7" s="8">
        <f t="shared" ref="P7:P3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ht="64.5" x14ac:dyDescent="0.25">
      <c r="A8" s="20">
        <v>2</v>
      </c>
      <c r="B8" s="21" t="s">
        <v>153</v>
      </c>
      <c r="C8" s="21"/>
      <c r="D8" s="22" t="s">
        <v>366</v>
      </c>
      <c r="E8" s="20" t="s">
        <v>111</v>
      </c>
      <c r="F8" s="20"/>
      <c r="G8" s="20">
        <v>4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154</v>
      </c>
      <c r="C9" s="21"/>
      <c r="D9" s="22" t="s">
        <v>367</v>
      </c>
      <c r="E9" s="20" t="s">
        <v>18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/>
      <c r="B10" s="21"/>
      <c r="C10" s="21"/>
      <c r="D10" s="22"/>
      <c r="E10" s="20"/>
      <c r="F10" s="20"/>
      <c r="G10" s="20"/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39" x14ac:dyDescent="0.25">
      <c r="A11" s="20">
        <v>5</v>
      </c>
      <c r="B11" s="21" t="s">
        <v>155</v>
      </c>
      <c r="C11" s="21"/>
      <c r="D11" s="22" t="s">
        <v>368</v>
      </c>
      <c r="E11" s="20" t="s">
        <v>18</v>
      </c>
      <c r="F11" s="20"/>
      <c r="G11" s="20">
        <v>41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/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/>
      <c r="B15" s="21"/>
      <c r="C15" s="21"/>
      <c r="D15" s="22"/>
      <c r="E15" s="20"/>
      <c r="F15" s="20"/>
      <c r="G15" s="20"/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/>
      <c r="B17" s="21"/>
      <c r="C17" s="21"/>
      <c r="D17" s="22"/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/>
      <c r="B18" s="21"/>
      <c r="C18" s="21"/>
      <c r="D18" s="22"/>
      <c r="E18" s="20"/>
      <c r="F18" s="20"/>
      <c r="G18" s="20"/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/>
      <c r="B19" s="21"/>
      <c r="C19" s="21"/>
      <c r="D19" s="22"/>
      <c r="E19" s="20"/>
      <c r="F19" s="20"/>
      <c r="G19" s="20"/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/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/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/>
      <c r="B22" s="21"/>
      <c r="C22" s="21"/>
      <c r="D22" s="22"/>
      <c r="E22" s="20"/>
      <c r="F22" s="20"/>
      <c r="G22" s="20"/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/>
      <c r="B23" s="21"/>
      <c r="C23" s="21"/>
      <c r="D23" s="22"/>
      <c r="E23" s="20"/>
      <c r="F23" s="20"/>
      <c r="G23" s="20"/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/>
      <c r="B24" s="21"/>
      <c r="C24" s="21"/>
      <c r="D24" s="22"/>
      <c r="E24" s="20"/>
      <c r="F24" s="20"/>
      <c r="G24" s="20"/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/>
      <c r="B25" s="21"/>
      <c r="C25" s="21"/>
      <c r="D25" s="22"/>
      <c r="E25" s="20"/>
      <c r="F25" s="20"/>
      <c r="G25" s="20"/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/>
      <c r="B26" s="21"/>
      <c r="C26" s="21"/>
      <c r="D26" s="22"/>
      <c r="E26" s="20"/>
      <c r="F26" s="20"/>
      <c r="G26" s="20"/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/>
      <c r="B27" s="21"/>
      <c r="C27" s="21"/>
      <c r="D27" s="22"/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ht="64.5" x14ac:dyDescent="0.25">
      <c r="A28" s="20">
        <v>22</v>
      </c>
      <c r="B28" s="21" t="s">
        <v>156</v>
      </c>
      <c r="C28" s="21"/>
      <c r="D28" s="22" t="s">
        <v>369</v>
      </c>
      <c r="E28" s="20" t="s">
        <v>18</v>
      </c>
      <c r="F28" s="20"/>
      <c r="G28" s="20">
        <v>55</v>
      </c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ht="26.25" x14ac:dyDescent="0.25">
      <c r="A30" s="20">
        <v>24</v>
      </c>
      <c r="B30" s="21" t="s">
        <v>157</v>
      </c>
      <c r="C30" s="21"/>
      <c r="D30" s="22" t="s">
        <v>370</v>
      </c>
      <c r="E30" s="20" t="s">
        <v>18</v>
      </c>
      <c r="F30" s="20"/>
      <c r="G30" s="20">
        <v>44</v>
      </c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11"/>
      <c r="B31" s="12"/>
      <c r="C31" s="12"/>
      <c r="D31" s="13" t="s">
        <v>158</v>
      </c>
      <c r="E31" s="11"/>
      <c r="F31" s="11"/>
      <c r="G31" s="11"/>
      <c r="H31" s="14"/>
      <c r="I31" s="14"/>
      <c r="J31" s="12"/>
      <c r="K31" s="12"/>
      <c r="L31" s="15"/>
      <c r="M31" s="16"/>
      <c r="N31" s="15"/>
      <c r="O31" s="16">
        <f>SUM(O7:O30)</f>
        <v>0</v>
      </c>
      <c r="P31" s="15">
        <f>SUM(P7:P30)</f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4"/>
      <c r="B32" s="17"/>
      <c r="C32" s="17"/>
      <c r="D32" s="17"/>
      <c r="E32" s="4"/>
      <c r="F32" s="4"/>
      <c r="G32" s="4"/>
      <c r="H32" s="17"/>
      <c r="I32" s="17"/>
      <c r="J32" s="17"/>
      <c r="K32" s="17"/>
      <c r="L32" s="18"/>
      <c r="M32" s="19"/>
      <c r="N32" s="18"/>
      <c r="O32" s="19"/>
      <c r="P32" s="18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4"/>
      <c r="B33" s="17"/>
      <c r="C33" s="17"/>
      <c r="D33" s="17"/>
      <c r="E33" s="4"/>
      <c r="F33" s="4"/>
      <c r="G33" s="4"/>
      <c r="H33" s="17"/>
      <c r="I33" s="17"/>
      <c r="J33" s="17"/>
      <c r="K33" s="17"/>
      <c r="L33" s="18"/>
      <c r="M33" s="19"/>
      <c r="N33" s="18"/>
      <c r="O33" s="19"/>
      <c r="P33" s="18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4"/>
      <c r="B34" s="17"/>
      <c r="C34" s="17"/>
      <c r="D34" s="17"/>
      <c r="E34" s="4"/>
      <c r="F34" s="4"/>
      <c r="G34" s="4"/>
      <c r="H34" s="17"/>
      <c r="I34" s="17"/>
      <c r="J34" s="17"/>
      <c r="K34" s="17"/>
      <c r="L34" s="18"/>
      <c r="M34" s="19"/>
      <c r="N34" s="18"/>
      <c r="O34" s="19"/>
      <c r="P34" s="18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4"/>
      <c r="B35" s="17"/>
      <c r="C35" s="17"/>
      <c r="D35" s="17"/>
      <c r="E35" s="4"/>
      <c r="F35" s="4"/>
      <c r="G35" s="4"/>
      <c r="H35" s="17"/>
      <c r="I35" s="17"/>
      <c r="J35" s="17"/>
      <c r="K35" s="17"/>
      <c r="L35" s="18"/>
      <c r="M35" s="19"/>
      <c r="N35" s="18"/>
      <c r="O35" s="19"/>
      <c r="P35" s="18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4"/>
      <c r="B36" s="17"/>
      <c r="C36" s="17"/>
      <c r="D36" s="17"/>
      <c r="E36" s="4"/>
      <c r="F36" s="4"/>
      <c r="G36" s="4"/>
      <c r="H36" s="17"/>
      <c r="I36" s="17"/>
      <c r="J36" s="17"/>
      <c r="K36" s="17"/>
      <c r="L36" s="18"/>
      <c r="M36" s="19"/>
      <c r="N36" s="18"/>
      <c r="O36" s="19"/>
      <c r="P36" s="18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B37" s="1"/>
      <c r="C37" s="1"/>
      <c r="D37" s="1"/>
      <c r="H37" s="1"/>
      <c r="I37" s="1"/>
      <c r="J37" s="1"/>
      <c r="K37" s="1"/>
      <c r="L37" s="2"/>
      <c r="M37" s="3"/>
      <c r="N37" s="2"/>
      <c r="O37" s="3"/>
      <c r="P37" s="2"/>
    </row>
    <row r="38" spans="1:26" x14ac:dyDescent="0.25">
      <c r="B38" s="1"/>
      <c r="C38" s="1"/>
      <c r="D38" s="1"/>
      <c r="H38" s="1"/>
      <c r="I38" s="1"/>
      <c r="J38" s="1"/>
      <c r="K38" s="1"/>
      <c r="L38" s="2"/>
      <c r="M38" s="3"/>
      <c r="N38" s="2"/>
      <c r="O38" s="3"/>
      <c r="P38" s="2"/>
    </row>
    <row r="39" spans="1:26" x14ac:dyDescent="0.25">
      <c r="B39" s="1"/>
      <c r="C39" s="1"/>
      <c r="D39" s="1"/>
      <c r="H39" s="1"/>
      <c r="I39" s="1"/>
      <c r="J39" s="1"/>
      <c r="K39" s="1"/>
      <c r="L39" s="2"/>
      <c r="M39" s="3"/>
      <c r="N39" s="2"/>
      <c r="O39" s="3"/>
      <c r="P39" s="2"/>
    </row>
    <row r="40" spans="1:26" x14ac:dyDescent="0.25">
      <c r="B40" s="1"/>
      <c r="C40" s="1"/>
      <c r="D40" s="1"/>
      <c r="H40" s="1"/>
      <c r="I40" s="1"/>
      <c r="J40" s="1"/>
      <c r="K40" s="1"/>
      <c r="L40" s="2"/>
      <c r="M40" s="3"/>
      <c r="N40" s="2"/>
      <c r="O40" s="3"/>
      <c r="P40" s="2"/>
    </row>
    <row r="41" spans="1:26" x14ac:dyDescent="0.25">
      <c r="B41" s="1"/>
      <c r="C41" s="1"/>
      <c r="D41" s="1"/>
      <c r="H41" s="1"/>
      <c r="I41" s="1"/>
      <c r="J41" s="1"/>
      <c r="K41" s="1"/>
      <c r="L41" s="2"/>
      <c r="M41" s="3"/>
      <c r="N41" s="2"/>
      <c r="O41" s="3"/>
      <c r="P41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selection activeCell="H8" sqref="H8:H14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160</v>
      </c>
      <c r="C10" s="21"/>
      <c r="D10" s="22" t="s">
        <v>225</v>
      </c>
      <c r="E10" s="20" t="s">
        <v>18</v>
      </c>
      <c r="F10" s="20"/>
      <c r="G10" s="20">
        <v>2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161</v>
      </c>
      <c r="C11" s="21"/>
      <c r="D11" s="22" t="s">
        <v>224</v>
      </c>
      <c r="E11" s="20" t="s">
        <v>18</v>
      </c>
      <c r="F11" s="20"/>
      <c r="G11" s="20">
        <v>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162</v>
      </c>
      <c r="C12" s="21"/>
      <c r="D12" s="22" t="s">
        <v>226</v>
      </c>
      <c r="E12" s="20" t="s">
        <v>18</v>
      </c>
      <c r="F12" s="20"/>
      <c r="G12" s="20">
        <v>11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163</v>
      </c>
      <c r="C13" s="21"/>
      <c r="D13" s="22" t="s">
        <v>223</v>
      </c>
      <c r="E13" s="20" t="s">
        <v>18</v>
      </c>
      <c r="F13" s="20"/>
      <c r="G13" s="20">
        <v>57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/>
      <c r="B15" s="21"/>
      <c r="C15" s="21"/>
      <c r="D15" s="22"/>
      <c r="E15" s="20"/>
      <c r="F15" s="20"/>
      <c r="G15" s="20"/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11"/>
      <c r="B16" s="12"/>
      <c r="C16" s="12"/>
      <c r="D16" s="13" t="s">
        <v>164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>
        <f>SUM(P7:P15)</f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workbookViewId="0">
      <selection activeCell="H7" sqref="H7:H23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165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9" si="0">M7+(M7*N7%)</f>
        <v>0</v>
      </c>
      <c r="P7" s="8">
        <f t="shared" ref="P7:P3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1</v>
      </c>
      <c r="B8" s="21" t="s">
        <v>166</v>
      </c>
      <c r="C8" s="21"/>
      <c r="D8" s="22" t="s">
        <v>167</v>
      </c>
      <c r="E8" s="20" t="s">
        <v>19</v>
      </c>
      <c r="F8" s="20"/>
      <c r="G8" s="20">
        <v>18000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2</v>
      </c>
      <c r="B9" s="21" t="s">
        <v>168</v>
      </c>
      <c r="C9" s="21"/>
      <c r="D9" s="22" t="s">
        <v>169</v>
      </c>
      <c r="E9" s="20" t="s">
        <v>19</v>
      </c>
      <c r="F9" s="20"/>
      <c r="G9" s="20">
        <v>200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3</v>
      </c>
      <c r="B10" s="21"/>
      <c r="C10" s="21"/>
      <c r="D10" s="22" t="s">
        <v>240</v>
      </c>
      <c r="E10" s="20" t="s">
        <v>238</v>
      </c>
      <c r="F10" s="20"/>
      <c r="G10" s="20">
        <v>100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4</v>
      </c>
      <c r="B11" s="21" t="s">
        <v>170</v>
      </c>
      <c r="C11" s="21"/>
      <c r="D11" s="22" t="s">
        <v>231</v>
      </c>
      <c r="E11" s="20" t="s">
        <v>54</v>
      </c>
      <c r="F11" s="20"/>
      <c r="G11" s="20">
        <v>20000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5</v>
      </c>
      <c r="B12" s="21" t="s">
        <v>171</v>
      </c>
      <c r="C12" s="21"/>
      <c r="D12" s="22" t="s">
        <v>232</v>
      </c>
      <c r="E12" s="20" t="s">
        <v>172</v>
      </c>
      <c r="F12" s="20"/>
      <c r="G12" s="20">
        <v>1950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6</v>
      </c>
      <c r="B13" s="21"/>
      <c r="C13" s="21"/>
      <c r="D13" s="22" t="s">
        <v>242</v>
      </c>
      <c r="E13" s="20" t="s">
        <v>238</v>
      </c>
      <c r="F13" s="20"/>
      <c r="G13" s="20">
        <v>100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>
        <v>7</v>
      </c>
      <c r="B14" s="21" t="s">
        <v>173</v>
      </c>
      <c r="C14" s="21"/>
      <c r="D14" s="22" t="s">
        <v>233</v>
      </c>
      <c r="E14" s="20" t="s">
        <v>54</v>
      </c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8</v>
      </c>
      <c r="B15" s="21" t="s">
        <v>174</v>
      </c>
      <c r="C15" s="21"/>
      <c r="D15" s="22" t="s">
        <v>241</v>
      </c>
      <c r="E15" s="20" t="s">
        <v>54</v>
      </c>
      <c r="F15" s="20"/>
      <c r="G15" s="20">
        <v>14500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9</v>
      </c>
      <c r="B16" s="21" t="s">
        <v>175</v>
      </c>
      <c r="C16" s="21"/>
      <c r="D16" s="22" t="s">
        <v>234</v>
      </c>
      <c r="E16" s="20" t="s">
        <v>54</v>
      </c>
      <c r="F16" s="20"/>
      <c r="G16" s="20">
        <v>850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10</v>
      </c>
      <c r="B17" s="21" t="s">
        <v>176</v>
      </c>
      <c r="C17" s="21"/>
      <c r="D17" s="22" t="s">
        <v>235</v>
      </c>
      <c r="E17" s="20" t="s">
        <v>54</v>
      </c>
      <c r="F17" s="20"/>
      <c r="G17" s="20">
        <v>150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11</v>
      </c>
      <c r="B18" s="21" t="s">
        <v>177</v>
      </c>
      <c r="C18" s="21"/>
      <c r="D18" s="22" t="s">
        <v>243</v>
      </c>
      <c r="E18" s="20" t="s">
        <v>54</v>
      </c>
      <c r="F18" s="20"/>
      <c r="G18" s="20">
        <v>200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ht="26.25" x14ac:dyDescent="0.25">
      <c r="A19" s="20">
        <v>12</v>
      </c>
      <c r="B19" s="21" t="s">
        <v>178</v>
      </c>
      <c r="C19" s="21"/>
      <c r="D19" s="22" t="s">
        <v>244</v>
      </c>
      <c r="E19" s="20" t="s">
        <v>54</v>
      </c>
      <c r="F19" s="20"/>
      <c r="G19" s="20">
        <v>200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13</v>
      </c>
      <c r="B20" s="21"/>
      <c r="C20" s="21"/>
      <c r="D20" s="22" t="s">
        <v>245</v>
      </c>
      <c r="E20" s="20" t="s">
        <v>238</v>
      </c>
      <c r="F20" s="20"/>
      <c r="G20" s="20">
        <v>300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14</v>
      </c>
      <c r="B21" s="21" t="s">
        <v>179</v>
      </c>
      <c r="C21" s="21"/>
      <c r="D21" s="22" t="s">
        <v>236</v>
      </c>
      <c r="E21" s="20" t="s">
        <v>54</v>
      </c>
      <c r="F21" s="20"/>
      <c r="G21" s="20">
        <v>8</v>
      </c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15</v>
      </c>
      <c r="B22" s="21" t="s">
        <v>180</v>
      </c>
      <c r="C22" s="21"/>
      <c r="D22" s="22" t="s">
        <v>237</v>
      </c>
      <c r="E22" s="20" t="s">
        <v>238</v>
      </c>
      <c r="F22" s="20"/>
      <c r="G22" s="20">
        <v>5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ht="26.25" x14ac:dyDescent="0.25">
      <c r="A23" s="20">
        <v>16</v>
      </c>
      <c r="B23" s="21" t="s">
        <v>181</v>
      </c>
      <c r="C23" s="21"/>
      <c r="D23" s="22" t="s">
        <v>239</v>
      </c>
      <c r="E23" s="20" t="s">
        <v>54</v>
      </c>
      <c r="F23" s="20"/>
      <c r="G23" s="20">
        <v>20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17</v>
      </c>
      <c r="B24" s="21"/>
      <c r="C24" s="21"/>
      <c r="D24" s="22" t="s">
        <v>246</v>
      </c>
      <c r="E24" s="20" t="s">
        <v>238</v>
      </c>
      <c r="F24" s="20"/>
      <c r="G24" s="20">
        <v>200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18</v>
      </c>
      <c r="B25" s="21"/>
      <c r="C25" s="21"/>
      <c r="D25" s="22" t="s">
        <v>247</v>
      </c>
      <c r="E25" s="20" t="s">
        <v>238</v>
      </c>
      <c r="F25" s="20"/>
      <c r="G25" s="20">
        <v>300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/>
      <c r="B26" s="21"/>
      <c r="C26" s="21"/>
      <c r="D26" s="22"/>
      <c r="E26" s="20"/>
      <c r="F26" s="20"/>
      <c r="G26" s="20"/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ht="39" x14ac:dyDescent="0.25">
      <c r="A27" s="20"/>
      <c r="B27" s="21"/>
      <c r="C27" s="21"/>
      <c r="D27" s="22" t="s">
        <v>248</v>
      </c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20"/>
      <c r="B28" s="21"/>
      <c r="C28" s="21"/>
      <c r="D28" s="22"/>
      <c r="E28" s="20"/>
      <c r="F28" s="20"/>
      <c r="G28" s="20"/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/>
      <c r="B30" s="21"/>
      <c r="C30" s="21"/>
      <c r="D30" s="22"/>
      <c r="E30" s="20"/>
      <c r="F30" s="20"/>
      <c r="G30" s="20"/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/>
      <c r="B31" s="21"/>
      <c r="C31" s="21"/>
      <c r="D31" s="22"/>
      <c r="E31" s="20"/>
      <c r="F31" s="20"/>
      <c r="G31" s="20"/>
      <c r="H31" s="23"/>
      <c r="I31" s="23"/>
      <c r="J31" s="21"/>
      <c r="K31" s="21"/>
      <c r="L31" s="24"/>
      <c r="M31" s="25"/>
      <c r="N31" s="24"/>
      <c r="O31" s="7">
        <f t="shared" si="0"/>
        <v>0</v>
      </c>
      <c r="P31" s="8">
        <f t="shared" si="1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/>
      <c r="B32" s="21"/>
      <c r="C32" s="21"/>
      <c r="D32" s="22"/>
      <c r="E32" s="20"/>
      <c r="F32" s="20"/>
      <c r="G32" s="20"/>
      <c r="H32" s="23"/>
      <c r="I32" s="23"/>
      <c r="J32" s="21"/>
      <c r="K32" s="21"/>
      <c r="L32" s="24"/>
      <c r="M32" s="25"/>
      <c r="N32" s="24"/>
      <c r="O32" s="7">
        <f t="shared" si="0"/>
        <v>0</v>
      </c>
      <c r="P32" s="8">
        <f t="shared" si="1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/>
      <c r="B33" s="21"/>
      <c r="C33" s="21"/>
      <c r="D33" s="22"/>
      <c r="E33" s="20"/>
      <c r="F33" s="20"/>
      <c r="G33" s="20"/>
      <c r="H33" s="23"/>
      <c r="I33" s="23"/>
      <c r="J33" s="21"/>
      <c r="K33" s="21"/>
      <c r="L33" s="24"/>
      <c r="M33" s="25"/>
      <c r="N33" s="24"/>
      <c r="O33" s="7">
        <f t="shared" si="0"/>
        <v>0</v>
      </c>
      <c r="P33" s="8">
        <f t="shared" si="1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/>
      <c r="B34" s="21"/>
      <c r="C34" s="21"/>
      <c r="D34" s="22"/>
      <c r="E34" s="20"/>
      <c r="F34" s="20"/>
      <c r="G34" s="20"/>
      <c r="H34" s="23"/>
      <c r="I34" s="23"/>
      <c r="J34" s="21"/>
      <c r="K34" s="21"/>
      <c r="L34" s="24"/>
      <c r="M34" s="25"/>
      <c r="N34" s="24"/>
      <c r="O34" s="7">
        <f t="shared" si="0"/>
        <v>0</v>
      </c>
      <c r="P34" s="8">
        <f t="shared" si="1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/>
      <c r="B35" s="21"/>
      <c r="C35" s="21"/>
      <c r="D35" s="22"/>
      <c r="E35" s="20"/>
      <c r="F35" s="20"/>
      <c r="G35" s="20"/>
      <c r="H35" s="23"/>
      <c r="I35" s="23"/>
      <c r="J35" s="21"/>
      <c r="K35" s="21"/>
      <c r="L35" s="24"/>
      <c r="M35" s="25"/>
      <c r="N35" s="24"/>
      <c r="O35" s="7">
        <f t="shared" si="0"/>
        <v>0</v>
      </c>
      <c r="P35" s="8">
        <f t="shared" si="1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/>
      <c r="B36" s="21"/>
      <c r="C36" s="21"/>
      <c r="D36" s="22"/>
      <c r="E36" s="20"/>
      <c r="F36" s="20"/>
      <c r="G36" s="20"/>
      <c r="H36" s="23"/>
      <c r="I36" s="23"/>
      <c r="J36" s="21"/>
      <c r="K36" s="21"/>
      <c r="L36" s="24"/>
      <c r="M36" s="25"/>
      <c r="N36" s="24"/>
      <c r="O36" s="7">
        <f t="shared" si="0"/>
        <v>0</v>
      </c>
      <c r="P36" s="8">
        <f t="shared" si="1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/>
      <c r="B37" s="21"/>
      <c r="C37" s="21"/>
      <c r="D37" s="22"/>
      <c r="E37" s="20"/>
      <c r="F37" s="20"/>
      <c r="G37" s="20"/>
      <c r="H37" s="23"/>
      <c r="I37" s="23"/>
      <c r="J37" s="21"/>
      <c r="K37" s="21"/>
      <c r="L37" s="24"/>
      <c r="M37" s="25"/>
      <c r="N37" s="24"/>
      <c r="O37" s="7">
        <f t="shared" si="0"/>
        <v>0</v>
      </c>
      <c r="P37" s="8">
        <f t="shared" si="1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x14ac:dyDescent="0.25">
      <c r="A38" s="20"/>
      <c r="B38" s="21"/>
      <c r="C38" s="21"/>
      <c r="D38" s="22"/>
      <c r="E38" s="20"/>
      <c r="F38" s="20"/>
      <c r="G38" s="20"/>
      <c r="H38" s="23"/>
      <c r="I38" s="23"/>
      <c r="J38" s="21"/>
      <c r="K38" s="21"/>
      <c r="L38" s="24"/>
      <c r="M38" s="25"/>
      <c r="N38" s="24"/>
      <c r="O38" s="7">
        <f t="shared" si="0"/>
        <v>0</v>
      </c>
      <c r="P38" s="8">
        <f t="shared" si="1"/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20"/>
      <c r="B39" s="21"/>
      <c r="C39" s="21"/>
      <c r="D39" s="22"/>
      <c r="E39" s="20"/>
      <c r="F39" s="20"/>
      <c r="G39" s="20"/>
      <c r="H39" s="23"/>
      <c r="I39" s="23"/>
      <c r="J39" s="21"/>
      <c r="K39" s="21"/>
      <c r="L39" s="24"/>
      <c r="M39" s="25"/>
      <c r="N39" s="24"/>
      <c r="O39" s="7">
        <f t="shared" si="0"/>
        <v>0</v>
      </c>
      <c r="P39" s="8">
        <f t="shared" si="1"/>
        <v>0</v>
      </c>
      <c r="Q39" s="9"/>
      <c r="R39" s="10"/>
      <c r="S39" s="9"/>
      <c r="T39" s="9"/>
      <c r="U39" s="9"/>
      <c r="V39" s="4"/>
      <c r="W39" s="4"/>
      <c r="X39" s="4"/>
      <c r="Y39" s="4"/>
      <c r="Z39" s="4"/>
    </row>
    <row r="40" spans="1:26" ht="26.25" x14ac:dyDescent="0.25">
      <c r="A40" s="11"/>
      <c r="B40" s="12"/>
      <c r="C40" s="12"/>
      <c r="D40" s="13" t="s">
        <v>182</v>
      </c>
      <c r="E40" s="11"/>
      <c r="F40" s="11"/>
      <c r="G40" s="11"/>
      <c r="H40" s="14"/>
      <c r="I40" s="14"/>
      <c r="J40" s="12"/>
      <c r="K40" s="12"/>
      <c r="L40" s="15"/>
      <c r="M40" s="16"/>
      <c r="N40" s="15"/>
      <c r="O40" s="16">
        <f>SUM(O7:O39)</f>
        <v>0</v>
      </c>
      <c r="P40" s="15">
        <f>SUM(P7:P39)</f>
        <v>0</v>
      </c>
      <c r="Q40" s="9"/>
      <c r="R40" s="10"/>
      <c r="S40" s="9"/>
      <c r="T40" s="9"/>
      <c r="U40" s="9"/>
      <c r="V40" s="4"/>
      <c r="W40" s="4"/>
      <c r="X40" s="4"/>
      <c r="Y40" s="4"/>
      <c r="Z40" s="4"/>
    </row>
    <row r="41" spans="1:26" x14ac:dyDescent="0.25">
      <c r="A41" s="4"/>
      <c r="B41" s="17"/>
      <c r="C41" s="17"/>
      <c r="D41" s="17"/>
      <c r="E41" s="4"/>
      <c r="F41" s="4"/>
      <c r="G41" s="4"/>
      <c r="H41" s="17"/>
      <c r="I41" s="17"/>
      <c r="J41" s="17"/>
      <c r="K41" s="17"/>
      <c r="L41" s="18"/>
      <c r="M41" s="19"/>
      <c r="N41" s="18"/>
      <c r="O41" s="19"/>
      <c r="P41" s="18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4"/>
      <c r="B42" s="17"/>
      <c r="C42" s="17"/>
      <c r="D42" s="17"/>
      <c r="E42" s="4"/>
      <c r="F42" s="4"/>
      <c r="G42" s="4"/>
      <c r="H42" s="17"/>
      <c r="I42" s="17"/>
      <c r="J42" s="17"/>
      <c r="K42" s="17"/>
      <c r="L42" s="18"/>
      <c r="M42" s="19"/>
      <c r="N42" s="18"/>
      <c r="O42" s="19"/>
      <c r="P42" s="18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4"/>
      <c r="B43" s="17"/>
      <c r="C43" s="17"/>
      <c r="D43" s="17"/>
      <c r="E43" s="4"/>
      <c r="F43" s="4"/>
      <c r="G43" s="4"/>
      <c r="H43" s="17"/>
      <c r="I43" s="17"/>
      <c r="J43" s="17"/>
      <c r="K43" s="17"/>
      <c r="L43" s="18"/>
      <c r="M43" s="19"/>
      <c r="N43" s="18"/>
      <c r="O43" s="19"/>
      <c r="P43" s="18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4"/>
      <c r="B44" s="17"/>
      <c r="C44" s="17"/>
      <c r="D44" s="17"/>
      <c r="E44" s="4"/>
      <c r="F44" s="4"/>
      <c r="G44" s="4"/>
      <c r="H44" s="17"/>
      <c r="I44" s="17"/>
      <c r="J44" s="17"/>
      <c r="K44" s="17"/>
      <c r="L44" s="18"/>
      <c r="M44" s="19"/>
      <c r="N44" s="18"/>
      <c r="O44" s="19"/>
      <c r="P44" s="18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4"/>
      <c r="B45" s="17"/>
      <c r="C45" s="17"/>
      <c r="D45" s="17"/>
      <c r="E45" s="4"/>
      <c r="F45" s="4"/>
      <c r="G45" s="4"/>
      <c r="H45" s="17"/>
      <c r="I45" s="17"/>
      <c r="J45" s="17"/>
      <c r="K45" s="17"/>
      <c r="L45" s="18"/>
      <c r="M45" s="19"/>
      <c r="N45" s="18"/>
      <c r="O45" s="19"/>
      <c r="P45" s="18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B46" s="1"/>
      <c r="C46" s="1"/>
      <c r="D46" s="1"/>
      <c r="H46" s="1"/>
      <c r="I46" s="1"/>
      <c r="J46" s="1"/>
      <c r="K46" s="1"/>
      <c r="L46" s="2"/>
      <c r="M46" s="3"/>
      <c r="N46" s="2"/>
      <c r="O46" s="3"/>
      <c r="P46" s="2"/>
    </row>
    <row r="47" spans="1:26" x14ac:dyDescent="0.25">
      <c r="B47" s="1"/>
      <c r="C47" s="1"/>
      <c r="D47" s="1"/>
      <c r="H47" s="1"/>
      <c r="I47" s="1"/>
      <c r="J47" s="1"/>
      <c r="K47" s="1"/>
      <c r="L47" s="2"/>
      <c r="M47" s="3"/>
      <c r="N47" s="2"/>
      <c r="O47" s="3"/>
      <c r="P47" s="2"/>
    </row>
    <row r="48" spans="1:26" x14ac:dyDescent="0.25">
      <c r="B48" s="1"/>
      <c r="C48" s="1"/>
      <c r="D48" s="1"/>
      <c r="H48" s="1"/>
      <c r="I48" s="1"/>
      <c r="J48" s="1"/>
      <c r="K48" s="1"/>
      <c r="L48" s="2"/>
      <c r="M48" s="3"/>
      <c r="N48" s="2"/>
      <c r="O48" s="3"/>
      <c r="P48" s="2"/>
    </row>
    <row r="49" spans="2:16" x14ac:dyDescent="0.25">
      <c r="B49" s="1"/>
      <c r="C49" s="1"/>
      <c r="D49" s="1"/>
      <c r="H49" s="1"/>
      <c r="I49" s="1"/>
      <c r="J49" s="1"/>
      <c r="K49" s="1"/>
      <c r="L49" s="2"/>
      <c r="M49" s="3"/>
      <c r="N49" s="2"/>
      <c r="O49" s="3"/>
      <c r="P49" s="2"/>
    </row>
    <row r="50" spans="2:16" x14ac:dyDescent="0.25">
      <c r="B50" s="1"/>
      <c r="C50" s="1"/>
      <c r="D50" s="1"/>
      <c r="H50" s="1"/>
      <c r="I50" s="1"/>
      <c r="J50" s="1"/>
      <c r="K50" s="1"/>
      <c r="L50" s="2"/>
      <c r="M50" s="3"/>
      <c r="N50" s="2"/>
      <c r="O50" s="3"/>
      <c r="P5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selection activeCell="D11" sqref="D11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183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184</v>
      </c>
      <c r="C7" s="21"/>
      <c r="D7" s="22" t="s">
        <v>227</v>
      </c>
      <c r="E7" s="20" t="s">
        <v>19</v>
      </c>
      <c r="F7" s="20"/>
      <c r="G7" s="20">
        <v>2000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/>
      <c r="C8" s="21"/>
      <c r="D8" s="22" t="s">
        <v>228</v>
      </c>
      <c r="E8" s="20" t="s">
        <v>19</v>
      </c>
      <c r="F8" s="20"/>
      <c r="G8" s="20">
        <v>500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185</v>
      </c>
      <c r="C9" s="21"/>
      <c r="D9" s="22" t="s">
        <v>229</v>
      </c>
      <c r="E9" s="20" t="s">
        <v>19</v>
      </c>
      <c r="F9" s="20"/>
      <c r="G9" s="20">
        <v>500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20">
        <v>4</v>
      </c>
      <c r="B10" s="21"/>
      <c r="C10" s="21"/>
      <c r="D10" s="22" t="s">
        <v>372</v>
      </c>
      <c r="E10" s="20" t="s">
        <v>373</v>
      </c>
      <c r="F10" s="20"/>
      <c r="G10" s="20">
        <v>100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/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ht="26.25" x14ac:dyDescent="0.25">
      <c r="A15" s="20">
        <v>9</v>
      </c>
      <c r="B15" s="21" t="s">
        <v>186</v>
      </c>
      <c r="C15" s="21"/>
      <c r="D15" s="22" t="s">
        <v>230</v>
      </c>
      <c r="E15" s="20" t="s">
        <v>19</v>
      </c>
      <c r="F15" s="20"/>
      <c r="G15" s="20">
        <v>200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187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>
        <f>SUM(P7:P15)</f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H7" sqref="H7:H21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188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189</v>
      </c>
      <c r="C7" s="21"/>
      <c r="D7" s="22" t="s">
        <v>249</v>
      </c>
      <c r="E7" s="20" t="s">
        <v>21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20" si="0">M7+(M7*N7%)</f>
        <v>0</v>
      </c>
      <c r="P7" s="8">
        <f t="shared" ref="P7:P2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190</v>
      </c>
      <c r="C8" s="21"/>
      <c r="D8" s="22" t="s">
        <v>250</v>
      </c>
      <c r="E8" s="20" t="s">
        <v>238</v>
      </c>
      <c r="F8" s="20"/>
      <c r="G8" s="20">
        <v>10000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191</v>
      </c>
      <c r="C9" s="21"/>
      <c r="D9" s="22" t="s">
        <v>251</v>
      </c>
      <c r="E9" s="20" t="s">
        <v>21</v>
      </c>
      <c r="F9" s="20"/>
      <c r="G9" s="20">
        <v>4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192</v>
      </c>
      <c r="C10" s="21"/>
      <c r="D10" s="22" t="s">
        <v>252</v>
      </c>
      <c r="E10" s="20" t="s">
        <v>41</v>
      </c>
      <c r="F10" s="20"/>
      <c r="G10" s="20">
        <v>135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193</v>
      </c>
      <c r="C11" s="21"/>
      <c r="D11" s="22" t="s">
        <v>253</v>
      </c>
      <c r="E11" s="20" t="s">
        <v>41</v>
      </c>
      <c r="F11" s="20"/>
      <c r="G11" s="20">
        <v>13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194</v>
      </c>
      <c r="C12" s="21"/>
      <c r="D12" s="22" t="s">
        <v>254</v>
      </c>
      <c r="E12" s="20" t="s">
        <v>41</v>
      </c>
      <c r="F12" s="20"/>
      <c r="G12" s="20">
        <v>4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195</v>
      </c>
      <c r="C13" s="21"/>
      <c r="D13" s="22" t="s">
        <v>255</v>
      </c>
      <c r="E13" s="20" t="s">
        <v>256</v>
      </c>
      <c r="F13" s="20"/>
      <c r="G13" s="20">
        <v>50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ht="26.25" x14ac:dyDescent="0.25">
      <c r="A14" s="20">
        <v>8</v>
      </c>
      <c r="B14" s="21" t="s">
        <v>196</v>
      </c>
      <c r="C14" s="21"/>
      <c r="D14" s="22" t="s">
        <v>257</v>
      </c>
      <c r="E14" s="20" t="s">
        <v>19</v>
      </c>
      <c r="F14" s="20"/>
      <c r="G14" s="20">
        <v>750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197</v>
      </c>
      <c r="C15" s="21"/>
      <c r="D15" s="22" t="s">
        <v>263</v>
      </c>
      <c r="E15" s="20" t="s">
        <v>238</v>
      </c>
      <c r="F15" s="20"/>
      <c r="G15" s="20">
        <v>1500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10</v>
      </c>
      <c r="B16" s="21" t="s">
        <v>198</v>
      </c>
      <c r="C16" s="21"/>
      <c r="D16" s="22" t="s">
        <v>258</v>
      </c>
      <c r="E16" s="20" t="s">
        <v>41</v>
      </c>
      <c r="F16" s="20"/>
      <c r="G16" s="20">
        <v>2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199</v>
      </c>
      <c r="C17" s="21"/>
      <c r="D17" s="22" t="s">
        <v>259</v>
      </c>
      <c r="E17" s="20" t="s">
        <v>18</v>
      </c>
      <c r="F17" s="20"/>
      <c r="G17" s="20">
        <v>5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12</v>
      </c>
      <c r="B18" s="21" t="s">
        <v>200</v>
      </c>
      <c r="C18" s="21"/>
      <c r="D18" s="22" t="s">
        <v>260</v>
      </c>
      <c r="E18" s="20" t="s">
        <v>18</v>
      </c>
      <c r="F18" s="20"/>
      <c r="G18" s="20">
        <v>4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201</v>
      </c>
      <c r="C19" s="21"/>
      <c r="D19" s="22" t="s">
        <v>261</v>
      </c>
      <c r="E19" s="20" t="s">
        <v>54</v>
      </c>
      <c r="F19" s="20"/>
      <c r="G19" s="20">
        <v>25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 t="s">
        <v>202</v>
      </c>
      <c r="C20" s="21"/>
      <c r="D20" s="22" t="s">
        <v>262</v>
      </c>
      <c r="E20" s="20" t="s">
        <v>41</v>
      </c>
      <c r="F20" s="20"/>
      <c r="G20" s="20">
        <v>2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32">
        <v>15</v>
      </c>
      <c r="B21" s="33"/>
      <c r="C21" s="33"/>
      <c r="D21" s="34" t="s">
        <v>266</v>
      </c>
      <c r="E21" s="32" t="s">
        <v>238</v>
      </c>
      <c r="F21" s="32"/>
      <c r="G21" s="32">
        <v>500</v>
      </c>
      <c r="H21" s="35"/>
      <c r="I21" s="35"/>
      <c r="J21" s="33"/>
      <c r="K21" s="33"/>
      <c r="L21" s="36"/>
      <c r="M21" s="37"/>
      <c r="N21" s="36"/>
      <c r="O21" s="38"/>
      <c r="P21" s="39"/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ht="26.25" x14ac:dyDescent="0.25">
      <c r="A22" s="11"/>
      <c r="B22" s="12"/>
      <c r="C22" s="12"/>
      <c r="D22" s="13" t="s">
        <v>203</v>
      </c>
      <c r="E22" s="11"/>
      <c r="F22" s="11"/>
      <c r="G22" s="11"/>
      <c r="H22" s="14"/>
      <c r="I22" s="14"/>
      <c r="J22" s="12"/>
      <c r="K22" s="12"/>
      <c r="L22" s="15"/>
      <c r="M22" s="16"/>
      <c r="N22" s="15"/>
      <c r="O22" s="16">
        <f>SUM(O7:O20)</f>
        <v>0</v>
      </c>
      <c r="P22" s="15">
        <f>SUM(P7:P20)</f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4"/>
      <c r="B26" s="17"/>
      <c r="C26" s="17"/>
      <c r="D26" s="17"/>
      <c r="E26" s="4"/>
      <c r="F26" s="4"/>
      <c r="G26" s="4"/>
      <c r="H26" s="17"/>
      <c r="I26" s="17"/>
      <c r="J26" s="17"/>
      <c r="K26" s="17"/>
      <c r="L26" s="18"/>
      <c r="M26" s="19"/>
      <c r="N26" s="18"/>
      <c r="O26" s="19"/>
      <c r="P26" s="18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4"/>
      <c r="B27" s="17"/>
      <c r="C27" s="17"/>
      <c r="D27" s="17"/>
      <c r="E27" s="4"/>
      <c r="F27" s="4"/>
      <c r="G27" s="4"/>
      <c r="H27" s="17"/>
      <c r="I27" s="17"/>
      <c r="J27" s="17"/>
      <c r="K27" s="17"/>
      <c r="L27" s="18"/>
      <c r="M27" s="19"/>
      <c r="N27" s="18"/>
      <c r="O27" s="19"/>
      <c r="P27" s="18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  <row r="31" spans="1:26" x14ac:dyDescent="0.25">
      <c r="B31" s="1"/>
      <c r="C31" s="1"/>
      <c r="D31" s="1"/>
      <c r="H31" s="1"/>
      <c r="I31" s="1"/>
      <c r="J31" s="1"/>
      <c r="K31" s="1"/>
      <c r="L31" s="2"/>
      <c r="M31" s="3"/>
      <c r="N31" s="2"/>
      <c r="O31" s="3"/>
      <c r="P31" s="2"/>
    </row>
    <row r="32" spans="1:26" x14ac:dyDescent="0.25">
      <c r="B32" s="1"/>
      <c r="C32" s="1"/>
      <c r="D32" s="1"/>
      <c r="H32" s="1"/>
      <c r="I32" s="1"/>
      <c r="J32" s="1"/>
      <c r="K32" s="1"/>
      <c r="L32" s="2"/>
      <c r="M32" s="3"/>
      <c r="N32" s="2"/>
      <c r="O32" s="3"/>
      <c r="P32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selection activeCell="H7" sqref="H7:H15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204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205</v>
      </c>
      <c r="C7" s="21"/>
      <c r="D7" s="22" t="s">
        <v>264</v>
      </c>
      <c r="E7" s="20" t="s">
        <v>54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206</v>
      </c>
      <c r="C8" s="21"/>
      <c r="D8" s="22" t="s">
        <v>265</v>
      </c>
      <c r="E8" s="20" t="s">
        <v>54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207</v>
      </c>
      <c r="C9" s="21"/>
      <c r="D9" s="22" t="s">
        <v>267</v>
      </c>
      <c r="E9" s="20" t="s">
        <v>54</v>
      </c>
      <c r="F9" s="20"/>
      <c r="G9" s="20">
        <v>1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208</v>
      </c>
      <c r="C10" s="21"/>
      <c r="D10" s="22" t="s">
        <v>268</v>
      </c>
      <c r="E10" s="20" t="s">
        <v>18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209</v>
      </c>
      <c r="C11" s="21"/>
      <c r="D11" s="22" t="s">
        <v>269</v>
      </c>
      <c r="E11" s="20" t="s">
        <v>18</v>
      </c>
      <c r="F11" s="20"/>
      <c r="G11" s="20">
        <v>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210</v>
      </c>
      <c r="C12" s="21"/>
      <c r="D12" s="22" t="s">
        <v>270</v>
      </c>
      <c r="E12" s="20" t="s">
        <v>18</v>
      </c>
      <c r="F12" s="20"/>
      <c r="G12" s="20">
        <v>12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211</v>
      </c>
      <c r="C13" s="21"/>
      <c r="D13" s="22" t="s">
        <v>272</v>
      </c>
      <c r="E13" s="20" t="s">
        <v>18</v>
      </c>
      <c r="F13" s="20"/>
      <c r="G13" s="20">
        <v>12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212</v>
      </c>
      <c r="C15" s="21"/>
      <c r="D15" s="22" t="s">
        <v>271</v>
      </c>
      <c r="E15" s="20" t="s">
        <v>54</v>
      </c>
      <c r="F15" s="20"/>
      <c r="G15" s="20">
        <v>1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213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>
        <f>SUM(P7:P15)</f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H7" sqref="H7:H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42" t="s">
        <v>214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20">
        <v>1</v>
      </c>
      <c r="B7" s="21" t="s">
        <v>215</v>
      </c>
      <c r="C7" s="21"/>
      <c r="D7" s="22" t="s">
        <v>273</v>
      </c>
      <c r="E7" s="20" t="s">
        <v>20</v>
      </c>
      <c r="F7" s="20"/>
      <c r="G7" s="20">
        <v>29</v>
      </c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216</v>
      </c>
      <c r="C8" s="21"/>
      <c r="D8" s="22" t="s">
        <v>274</v>
      </c>
      <c r="E8" s="20" t="s">
        <v>20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217</v>
      </c>
      <c r="C9" s="21"/>
      <c r="D9" s="22" t="s">
        <v>275</v>
      </c>
      <c r="E9" s="20" t="s">
        <v>20</v>
      </c>
      <c r="F9" s="20"/>
      <c r="G9" s="20">
        <v>6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20">
        <v>4</v>
      </c>
      <c r="B10" s="21" t="s">
        <v>218</v>
      </c>
      <c r="C10" s="21"/>
      <c r="D10" s="22" t="s">
        <v>219</v>
      </c>
      <c r="E10" s="20" t="s">
        <v>19</v>
      </c>
      <c r="F10" s="20"/>
      <c r="G10" s="20">
        <v>36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220</v>
      </c>
      <c r="C11" s="21"/>
      <c r="D11" s="22" t="s">
        <v>276</v>
      </c>
      <c r="E11" s="20" t="s">
        <v>20</v>
      </c>
      <c r="F11" s="20"/>
      <c r="G11" s="20">
        <v>12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6</v>
      </c>
      <c r="B12" s="21" t="s">
        <v>221</v>
      </c>
      <c r="C12" s="21"/>
      <c r="D12" s="22" t="s">
        <v>277</v>
      </c>
      <c r="E12" s="20" t="s">
        <v>20</v>
      </c>
      <c r="F12" s="20"/>
      <c r="G12" s="20">
        <v>10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11"/>
      <c r="B13" s="12"/>
      <c r="C13" s="12"/>
      <c r="D13" s="13" t="s">
        <v>222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tabSelected="1" workbookViewId="0">
      <selection activeCell="E20" sqref="E20"/>
    </sheetView>
  </sheetViews>
  <sheetFormatPr defaultRowHeight="15" x14ac:dyDescent="0.25"/>
  <cols>
    <col min="3" max="4" width="18.140625" customWidth="1"/>
    <col min="5" max="5" width="14.7109375" bestFit="1" customWidth="1"/>
  </cols>
  <sheetData>
    <row r="2" spans="2:5" x14ac:dyDescent="0.25">
      <c r="C2" s="44" t="s">
        <v>374</v>
      </c>
      <c r="D2" s="44"/>
    </row>
    <row r="3" spans="2:5" x14ac:dyDescent="0.25">
      <c r="C3" s="44"/>
      <c r="D3" s="44"/>
    </row>
    <row r="4" spans="2:5" x14ac:dyDescent="0.25">
      <c r="C4" t="s">
        <v>390</v>
      </c>
      <c r="D4" t="s">
        <v>391</v>
      </c>
      <c r="E4" t="s">
        <v>392</v>
      </c>
    </row>
    <row r="5" spans="2:5" x14ac:dyDescent="0.25">
      <c r="B5" t="s">
        <v>375</v>
      </c>
    </row>
    <row r="6" spans="2:5" x14ac:dyDescent="0.25">
      <c r="B6" t="s">
        <v>376</v>
      </c>
    </row>
    <row r="7" spans="2:5" x14ac:dyDescent="0.25">
      <c r="B7" t="s">
        <v>377</v>
      </c>
    </row>
    <row r="8" spans="2:5" x14ac:dyDescent="0.25">
      <c r="B8" t="s">
        <v>378</v>
      </c>
    </row>
    <row r="9" spans="2:5" x14ac:dyDescent="0.25">
      <c r="B9" t="s">
        <v>379</v>
      </c>
    </row>
    <row r="10" spans="2:5" x14ac:dyDescent="0.25">
      <c r="B10" t="s">
        <v>380</v>
      </c>
    </row>
    <row r="11" spans="2:5" x14ac:dyDescent="0.25">
      <c r="B11" t="s">
        <v>381</v>
      </c>
    </row>
    <row r="12" spans="2:5" x14ac:dyDescent="0.25">
      <c r="B12" t="s">
        <v>382</v>
      </c>
    </row>
    <row r="13" spans="2:5" x14ac:dyDescent="0.25">
      <c r="B13" t="s">
        <v>383</v>
      </c>
    </row>
    <row r="14" spans="2:5" x14ac:dyDescent="0.25">
      <c r="B14" t="s">
        <v>384</v>
      </c>
    </row>
    <row r="15" spans="2:5" x14ac:dyDescent="0.25">
      <c r="B15" t="s">
        <v>385</v>
      </c>
    </row>
    <row r="16" spans="2:5" x14ac:dyDescent="0.25">
      <c r="B16" t="s">
        <v>386</v>
      </c>
    </row>
    <row r="17" spans="2:5" x14ac:dyDescent="0.25">
      <c r="B17" t="s">
        <v>387</v>
      </c>
    </row>
    <row r="18" spans="2:5" x14ac:dyDescent="0.25">
      <c r="B18" t="s">
        <v>388</v>
      </c>
    </row>
    <row r="20" spans="2:5" x14ac:dyDescent="0.25">
      <c r="B20" t="s">
        <v>389</v>
      </c>
      <c r="C20">
        <f>SUM(C5:C18)</f>
        <v>0</v>
      </c>
      <c r="E20">
        <f>SUM(E5:E18)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9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40</vt:lpstr>
      <vt:lpstr>sklop 41</vt:lpstr>
      <vt:lpstr>sklop 42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Kovačič</dc:creator>
  <cp:lastModifiedBy>Jožica Kovačič</cp:lastModifiedBy>
  <cp:lastPrinted>2018-07-04T11:46:00Z</cp:lastPrinted>
  <dcterms:created xsi:type="dcterms:W3CDTF">2018-06-28T11:49:58Z</dcterms:created>
  <dcterms:modified xsi:type="dcterms:W3CDTF">2018-09-24T12:29:19Z</dcterms:modified>
</cp:coreProperties>
</file>